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2" yWindow="108" windowWidth="9480" windowHeight="6732" tabRatio="881" activeTab="4"/>
  </bookViews>
  <sheets>
    <sheet name="календарь" sheetId="225" r:id="rId1"/>
    <sheet name="табель январь" sheetId="244" r:id="rId2"/>
    <sheet name="табель февраль" sheetId="245" r:id="rId3"/>
    <sheet name="табель апрель" sheetId="239" r:id="rId4"/>
    <sheet name="табель июнь" sheetId="241" r:id="rId5"/>
    <sheet name="табель ноябрь" sheetId="242" r:id="rId6"/>
    <sheet name="табель декабрь" sheetId="243" r:id="rId7"/>
  </sheets>
  <definedNames>
    <definedName name="_xlnm.Print_Titles" localSheetId="3">'табель апрель'!$11:$14</definedName>
    <definedName name="_xlnm.Print_Titles" localSheetId="6">'табель декабрь'!$11:$14</definedName>
    <definedName name="_xlnm.Print_Titles" localSheetId="4">'табель июнь'!$11:$14</definedName>
    <definedName name="_xlnm.Print_Titles" localSheetId="5">'табель ноябрь'!$11:$14</definedName>
    <definedName name="_xlnm.Print_Titles" localSheetId="2">'табель февраль'!$11:$14</definedName>
    <definedName name="_xlnm.Print_Titles" localSheetId="1">'табель январь'!$11:$14</definedName>
    <definedName name="Месяцы">календарь!$E$3:$E$14</definedName>
    <definedName name="_xlnm.Print_Area" localSheetId="3">'табель апрель'!$A$1:$AZ$32</definedName>
    <definedName name="_xlnm.Print_Area" localSheetId="6">'табель декабрь'!$A$1:$AZ$32</definedName>
    <definedName name="_xlnm.Print_Area" localSheetId="4">'табель июнь'!$A$1:$AZ$32</definedName>
    <definedName name="_xlnm.Print_Area" localSheetId="5">'табель ноябрь'!$A$1:$AZ$32</definedName>
    <definedName name="_xlnm.Print_Area" localSheetId="2">'табель февраль'!$A$1:$AZ$22</definedName>
    <definedName name="_xlnm.Print_Area" localSheetId="1">'табель январь'!$A$1:$AZ$22</definedName>
    <definedName name="ПД">календарь!$A$3:$A$150</definedName>
    <definedName name="ППД">календарь!$C$3:$C$23</definedName>
    <definedName name="ПР">календарь!$D$3:$D$25</definedName>
  </definedNames>
  <calcPr calcId="145621"/>
</workbook>
</file>

<file path=xl/calcChain.xml><?xml version="1.0" encoding="utf-8"?>
<calcChain xmlns="http://schemas.openxmlformats.org/spreadsheetml/2006/main">
  <c r="BD21" i="245" l="1"/>
  <c r="AJ20" i="245"/>
  <c r="S20" i="245"/>
  <c r="BD19" i="245"/>
  <c r="AJ19" i="245"/>
  <c r="S19" i="245"/>
  <c r="AF18" i="245"/>
  <c r="AE18" i="245"/>
  <c r="AD18" i="245"/>
  <c r="AC18" i="245"/>
  <c r="AB18" i="245"/>
  <c r="AA18" i="245"/>
  <c r="Z18" i="245"/>
  <c r="Y18" i="245"/>
  <c r="X18" i="245"/>
  <c r="W18" i="245"/>
  <c r="V18" i="245"/>
  <c r="U18" i="245"/>
  <c r="T18" i="245"/>
  <c r="R18" i="245"/>
  <c r="Q18" i="245"/>
  <c r="P18" i="245"/>
  <c r="O18" i="245"/>
  <c r="N18" i="245"/>
  <c r="M18" i="245"/>
  <c r="L18" i="245"/>
  <c r="K18" i="245"/>
  <c r="J18" i="245"/>
  <c r="I18" i="245"/>
  <c r="H18" i="245"/>
  <c r="G18" i="245"/>
  <c r="F18" i="245"/>
  <c r="E18" i="245"/>
  <c r="D18" i="245"/>
  <c r="AQ17" i="245" s="1"/>
  <c r="BD17" i="245"/>
  <c r="AP17" i="245"/>
  <c r="AJ17" i="245"/>
  <c r="S17" i="245"/>
  <c r="AM17" i="245" s="1"/>
  <c r="AF16" i="245"/>
  <c r="AE16" i="245"/>
  <c r="AD16" i="245"/>
  <c r="AC16" i="245"/>
  <c r="AB16" i="245"/>
  <c r="AA16" i="245"/>
  <c r="Z16" i="245"/>
  <c r="Y16" i="245"/>
  <c r="X16" i="245"/>
  <c r="W16" i="245"/>
  <c r="V16" i="245"/>
  <c r="U16" i="245"/>
  <c r="T16" i="245"/>
  <c r="R16" i="245"/>
  <c r="Q16" i="245"/>
  <c r="P16" i="245"/>
  <c r="O16" i="245"/>
  <c r="N16" i="245"/>
  <c r="M16" i="245"/>
  <c r="L16" i="245"/>
  <c r="K16" i="245"/>
  <c r="J16" i="245"/>
  <c r="I16" i="245"/>
  <c r="H16" i="245"/>
  <c r="G16" i="245"/>
  <c r="F16" i="245"/>
  <c r="E16" i="245"/>
  <c r="D16" i="245"/>
  <c r="BD15" i="245"/>
  <c r="AP15" i="245"/>
  <c r="AJ15" i="245"/>
  <c r="S15" i="245"/>
  <c r="BP14" i="245"/>
  <c r="AZ14" i="245"/>
  <c r="AN14" i="245"/>
  <c r="AI12" i="245"/>
  <c r="CZ17" i="245" s="1"/>
  <c r="CZ16" i="245" s="1"/>
  <c r="AH12" i="245"/>
  <c r="CY17" i="245" s="1"/>
  <c r="CY16" i="245" s="1"/>
  <c r="AG12" i="245"/>
  <c r="CX17" i="245" s="1"/>
  <c r="CX16" i="245" s="1"/>
  <c r="AF12" i="245"/>
  <c r="CW17" i="245" s="1"/>
  <c r="CW16" i="245" s="1"/>
  <c r="AE12" i="245"/>
  <c r="CV17" i="245" s="1"/>
  <c r="CV16" i="245" s="1"/>
  <c r="AD12" i="245"/>
  <c r="CU17" i="245" s="1"/>
  <c r="CU16" i="245" s="1"/>
  <c r="AC12" i="245"/>
  <c r="CT17" i="245" s="1"/>
  <c r="CT16" i="245" s="1"/>
  <c r="AB12" i="245"/>
  <c r="CS17" i="245" s="1"/>
  <c r="CS16" i="245" s="1"/>
  <c r="AA12" i="245"/>
  <c r="CR17" i="245" s="1"/>
  <c r="CR16" i="245" s="1"/>
  <c r="Z12" i="245"/>
  <c r="CQ17" i="245" s="1"/>
  <c r="CQ16" i="245" s="1"/>
  <c r="Y12" i="245"/>
  <c r="CP17" i="245" s="1"/>
  <c r="CP16" i="245" s="1"/>
  <c r="X12" i="245"/>
  <c r="CO17" i="245" s="1"/>
  <c r="CO16" i="245" s="1"/>
  <c r="W12" i="245"/>
  <c r="CN17" i="245" s="1"/>
  <c r="CN16" i="245" s="1"/>
  <c r="V12" i="245"/>
  <c r="CM17" i="245" s="1"/>
  <c r="CM16" i="245" s="1"/>
  <c r="U12" i="245"/>
  <c r="CL17" i="245" s="1"/>
  <c r="CL16" i="245" s="1"/>
  <c r="T12" i="245"/>
  <c r="CK17" i="245" s="1"/>
  <c r="CK16" i="245" s="1"/>
  <c r="R12" i="245"/>
  <c r="CI17" i="245" s="1"/>
  <c r="CI16" i="245" s="1"/>
  <c r="Q12" i="245"/>
  <c r="CH17" i="245" s="1"/>
  <c r="CH16" i="245" s="1"/>
  <c r="P12" i="245"/>
  <c r="CG17" i="245" s="1"/>
  <c r="CG16" i="245" s="1"/>
  <c r="O12" i="245"/>
  <c r="CF17" i="245" s="1"/>
  <c r="CF16" i="245" s="1"/>
  <c r="N12" i="245"/>
  <c r="CE17" i="245" s="1"/>
  <c r="CE16" i="245" s="1"/>
  <c r="M12" i="245"/>
  <c r="CD17" i="245" s="1"/>
  <c r="CD16" i="245" s="1"/>
  <c r="L12" i="245"/>
  <c r="CC17" i="245" s="1"/>
  <c r="CC16" i="245" s="1"/>
  <c r="K12" i="245"/>
  <c r="CB17" i="245" s="1"/>
  <c r="CB16" i="245" s="1"/>
  <c r="J12" i="245"/>
  <c r="CA17" i="245" s="1"/>
  <c r="CA16" i="245" s="1"/>
  <c r="I12" i="245"/>
  <c r="BZ17" i="245" s="1"/>
  <c r="BZ16" i="245" s="1"/>
  <c r="H12" i="245"/>
  <c r="BY17" i="245" s="1"/>
  <c r="BY16" i="245" s="1"/>
  <c r="G12" i="245"/>
  <c r="BX17" i="245" s="1"/>
  <c r="BX16" i="245" s="1"/>
  <c r="F12" i="245"/>
  <c r="BW17" i="245" s="1"/>
  <c r="BW16" i="245" s="1"/>
  <c r="E12" i="245"/>
  <c r="D12" i="245"/>
  <c r="AI18" i="244"/>
  <c r="AI16" i="244"/>
  <c r="BD21" i="244"/>
  <c r="AJ20" i="244"/>
  <c r="S20" i="244"/>
  <c r="BD19" i="244"/>
  <c r="AJ19" i="244"/>
  <c r="S19" i="244"/>
  <c r="AH18" i="244"/>
  <c r="AG18" i="244"/>
  <c r="AF18" i="244"/>
  <c r="AE18" i="244"/>
  <c r="AD18" i="244"/>
  <c r="AC18" i="244"/>
  <c r="AB18" i="244"/>
  <c r="AA18" i="244"/>
  <c r="Z18" i="244"/>
  <c r="Y18" i="244"/>
  <c r="X18" i="244"/>
  <c r="W18" i="244"/>
  <c r="V18" i="244"/>
  <c r="U18" i="244"/>
  <c r="T18" i="244"/>
  <c r="R18" i="244"/>
  <c r="Q18" i="244"/>
  <c r="P18" i="244"/>
  <c r="O18" i="244"/>
  <c r="N18" i="244"/>
  <c r="M18" i="244"/>
  <c r="L18" i="244"/>
  <c r="K18" i="244"/>
  <c r="J18" i="244"/>
  <c r="I18" i="244"/>
  <c r="H18" i="244"/>
  <c r="G18" i="244"/>
  <c r="F18" i="244"/>
  <c r="E18" i="244"/>
  <c r="D18" i="244"/>
  <c r="BD17" i="244"/>
  <c r="AP17" i="244"/>
  <c r="AJ17" i="244"/>
  <c r="S17" i="244"/>
  <c r="AH16" i="244"/>
  <c r="AG16" i="244"/>
  <c r="AF16" i="244"/>
  <c r="AE16" i="244"/>
  <c r="AD16" i="244"/>
  <c r="AC16" i="244"/>
  <c r="AB16" i="244"/>
  <c r="AA16" i="244"/>
  <c r="Z16" i="244"/>
  <c r="Y16" i="244"/>
  <c r="X16" i="244"/>
  <c r="W16" i="244"/>
  <c r="V16" i="244"/>
  <c r="U16" i="244"/>
  <c r="T16" i="244"/>
  <c r="R16" i="244"/>
  <c r="Q16" i="244"/>
  <c r="P16" i="244"/>
  <c r="O16" i="244"/>
  <c r="N16" i="244"/>
  <c r="M16" i="244"/>
  <c r="L16" i="244"/>
  <c r="K16" i="244"/>
  <c r="J16" i="244"/>
  <c r="I16" i="244"/>
  <c r="H16" i="244"/>
  <c r="G16" i="244"/>
  <c r="F16" i="244"/>
  <c r="E16" i="244"/>
  <c r="D16" i="244"/>
  <c r="BD15" i="244"/>
  <c r="AP15" i="244"/>
  <c r="AJ15" i="244"/>
  <c r="S15" i="244"/>
  <c r="AM15" i="244" s="1"/>
  <c r="BP14" i="244"/>
  <c r="AZ14" i="244"/>
  <c r="AN14" i="244"/>
  <c r="AI12" i="244"/>
  <c r="CZ17" i="244" s="1"/>
  <c r="CZ16" i="244" s="1"/>
  <c r="AH12" i="244"/>
  <c r="CY17" i="244" s="1"/>
  <c r="CY16" i="244" s="1"/>
  <c r="AG12" i="244"/>
  <c r="CX17" i="244" s="1"/>
  <c r="CX16" i="244" s="1"/>
  <c r="AF12" i="244"/>
  <c r="CW17" i="244" s="1"/>
  <c r="CW16" i="244" s="1"/>
  <c r="AE12" i="244"/>
  <c r="CV17" i="244" s="1"/>
  <c r="CV16" i="244" s="1"/>
  <c r="AD12" i="244"/>
  <c r="CU17" i="244" s="1"/>
  <c r="CU16" i="244" s="1"/>
  <c r="AC12" i="244"/>
  <c r="CT17" i="244" s="1"/>
  <c r="CT16" i="244" s="1"/>
  <c r="AB12" i="244"/>
  <c r="CS17" i="244" s="1"/>
  <c r="CS16" i="244" s="1"/>
  <c r="AA12" i="244"/>
  <c r="CR17" i="244" s="1"/>
  <c r="CR16" i="244" s="1"/>
  <c r="Z12" i="244"/>
  <c r="CQ17" i="244" s="1"/>
  <c r="CQ16" i="244" s="1"/>
  <c r="Y12" i="244"/>
  <c r="CP17" i="244" s="1"/>
  <c r="CP16" i="244" s="1"/>
  <c r="X12" i="244"/>
  <c r="CO17" i="244" s="1"/>
  <c r="CO16" i="244" s="1"/>
  <c r="W12" i="244"/>
  <c r="CN17" i="244" s="1"/>
  <c r="CN16" i="244" s="1"/>
  <c r="V12" i="244"/>
  <c r="CM17" i="244" s="1"/>
  <c r="CM16" i="244" s="1"/>
  <c r="U12" i="244"/>
  <c r="CL17" i="244" s="1"/>
  <c r="CL16" i="244" s="1"/>
  <c r="T12" i="244"/>
  <c r="CK17" i="244" s="1"/>
  <c r="CK16" i="244" s="1"/>
  <c r="R12" i="244"/>
  <c r="CI17" i="244" s="1"/>
  <c r="CI16" i="244" s="1"/>
  <c r="Q12" i="244"/>
  <c r="CH17" i="244" s="1"/>
  <c r="CH16" i="244" s="1"/>
  <c r="P12" i="244"/>
  <c r="CG17" i="244" s="1"/>
  <c r="CG16" i="244" s="1"/>
  <c r="O12" i="244"/>
  <c r="CF17" i="244" s="1"/>
  <c r="CF16" i="244" s="1"/>
  <c r="N12" i="244"/>
  <c r="CE17" i="244" s="1"/>
  <c r="CE16" i="244" s="1"/>
  <c r="M12" i="244"/>
  <c r="CD17" i="244" s="1"/>
  <c r="CD16" i="244" s="1"/>
  <c r="L12" i="244"/>
  <c r="CC17" i="244" s="1"/>
  <c r="CC16" i="244" s="1"/>
  <c r="K12" i="244"/>
  <c r="CB17" i="244" s="1"/>
  <c r="CB16" i="244" s="1"/>
  <c r="J12" i="244"/>
  <c r="CA17" i="244" s="1"/>
  <c r="CA16" i="244" s="1"/>
  <c r="I12" i="244"/>
  <c r="BZ17" i="244" s="1"/>
  <c r="BZ16" i="244" s="1"/>
  <c r="H12" i="244"/>
  <c r="BY17" i="244" s="1"/>
  <c r="BY16" i="244" s="1"/>
  <c r="G12" i="244"/>
  <c r="BX17" i="244" s="1"/>
  <c r="BX16" i="244" s="1"/>
  <c r="F12" i="244"/>
  <c r="BW17" i="244" s="1"/>
  <c r="BW16" i="244" s="1"/>
  <c r="E12" i="244"/>
  <c r="BV17" i="244" s="1"/>
  <c r="BV16" i="244" s="1"/>
  <c r="D12" i="244"/>
  <c r="BD19" i="243"/>
  <c r="BD21" i="243"/>
  <c r="AJ20" i="243"/>
  <c r="S20" i="243"/>
  <c r="AJ19" i="243"/>
  <c r="S19" i="243"/>
  <c r="AI18" i="243"/>
  <c r="AH18" i="243"/>
  <c r="AG18" i="243"/>
  <c r="AF18" i="243"/>
  <c r="AE18" i="243"/>
  <c r="AD18" i="243"/>
  <c r="AC18" i="243"/>
  <c r="AB18" i="243"/>
  <c r="AA18" i="243"/>
  <c r="Z18" i="243"/>
  <c r="Y18" i="243"/>
  <c r="X18" i="243"/>
  <c r="W18" i="243"/>
  <c r="V18" i="243"/>
  <c r="U18" i="243"/>
  <c r="T18" i="243"/>
  <c r="AJ18" i="243" s="1"/>
  <c r="R18" i="243"/>
  <c r="Q18" i="243"/>
  <c r="P18" i="243"/>
  <c r="O18" i="243"/>
  <c r="N18" i="243"/>
  <c r="M18" i="243"/>
  <c r="L18" i="243"/>
  <c r="K18" i="243"/>
  <c r="J18" i="243"/>
  <c r="I18" i="243"/>
  <c r="H18" i="243"/>
  <c r="G18" i="243"/>
  <c r="F18" i="243"/>
  <c r="E18" i="243"/>
  <c r="D18" i="243"/>
  <c r="BD17" i="243"/>
  <c r="AQ17" i="243"/>
  <c r="AP17" i="243"/>
  <c r="AM17" i="243"/>
  <c r="AJ17" i="243"/>
  <c r="S17" i="243"/>
  <c r="AN17" i="243" s="1"/>
  <c r="AI16" i="243"/>
  <c r="AH16" i="243"/>
  <c r="AG16" i="243"/>
  <c r="AF16" i="243"/>
  <c r="AE16" i="243"/>
  <c r="AD16" i="243"/>
  <c r="AC16" i="243"/>
  <c r="AB16" i="243"/>
  <c r="AA16" i="243"/>
  <c r="Z16" i="243"/>
  <c r="Y16" i="243"/>
  <c r="X16" i="243"/>
  <c r="W16" i="243"/>
  <c r="V16" i="243"/>
  <c r="U16" i="243"/>
  <c r="T16" i="243"/>
  <c r="AJ16" i="243" s="1"/>
  <c r="R16" i="243"/>
  <c r="Q16" i="243"/>
  <c r="P16" i="243"/>
  <c r="O16" i="243"/>
  <c r="N16" i="243"/>
  <c r="M16" i="243"/>
  <c r="L16" i="243"/>
  <c r="K16" i="243"/>
  <c r="J16" i="243"/>
  <c r="I16" i="243"/>
  <c r="H16" i="243"/>
  <c r="G16" i="243"/>
  <c r="F16" i="243"/>
  <c r="E16" i="243"/>
  <c r="D16" i="243"/>
  <c r="S16" i="243" s="1"/>
  <c r="AL15" i="243" s="1"/>
  <c r="BD15" i="243"/>
  <c r="AP15" i="243"/>
  <c r="AJ15" i="243"/>
  <c r="S15" i="243"/>
  <c r="AK15" i="243" s="1"/>
  <c r="BP14" i="243"/>
  <c r="AZ14" i="243"/>
  <c r="AN14" i="243"/>
  <c r="AI12" i="243"/>
  <c r="CZ17" i="243" s="1"/>
  <c r="CZ16" i="243" s="1"/>
  <c r="AH12" i="243"/>
  <c r="CY17" i="243" s="1"/>
  <c r="CY16" i="243" s="1"/>
  <c r="AG12" i="243"/>
  <c r="CX17" i="243" s="1"/>
  <c r="CX16" i="243" s="1"/>
  <c r="AF12" i="243"/>
  <c r="CW17" i="243" s="1"/>
  <c r="CW16" i="243" s="1"/>
  <c r="AE12" i="243"/>
  <c r="CV17" i="243" s="1"/>
  <c r="CV16" i="243" s="1"/>
  <c r="AD12" i="243"/>
  <c r="CU17" i="243" s="1"/>
  <c r="CU16" i="243" s="1"/>
  <c r="AC12" i="243"/>
  <c r="CT17" i="243" s="1"/>
  <c r="CT16" i="243" s="1"/>
  <c r="AB12" i="243"/>
  <c r="CS17" i="243" s="1"/>
  <c r="CS16" i="243" s="1"/>
  <c r="AA12" i="243"/>
  <c r="CR17" i="243" s="1"/>
  <c r="CR16" i="243" s="1"/>
  <c r="Z12" i="243"/>
  <c r="CQ17" i="243" s="1"/>
  <c r="CQ16" i="243" s="1"/>
  <c r="Y12" i="243"/>
  <c r="CP17" i="243" s="1"/>
  <c r="CP16" i="243" s="1"/>
  <c r="X12" i="243"/>
  <c r="CO17" i="243" s="1"/>
  <c r="CO16" i="243" s="1"/>
  <c r="W12" i="243"/>
  <c r="CN17" i="243" s="1"/>
  <c r="CN16" i="243" s="1"/>
  <c r="V12" i="243"/>
  <c r="CM17" i="243" s="1"/>
  <c r="CM16" i="243" s="1"/>
  <c r="U12" i="243"/>
  <c r="CL17" i="243" s="1"/>
  <c r="CL16" i="243" s="1"/>
  <c r="T12" i="243"/>
  <c r="CK17" i="243" s="1"/>
  <c r="CK16" i="243" s="1"/>
  <c r="R12" i="243"/>
  <c r="CI17" i="243" s="1"/>
  <c r="CI16" i="243" s="1"/>
  <c r="Q12" i="243"/>
  <c r="CH17" i="243" s="1"/>
  <c r="CH16" i="243" s="1"/>
  <c r="P12" i="243"/>
  <c r="CG17" i="243" s="1"/>
  <c r="CG16" i="243" s="1"/>
  <c r="O12" i="243"/>
  <c r="CF17" i="243" s="1"/>
  <c r="CF16" i="243" s="1"/>
  <c r="N12" i="243"/>
  <c r="CE17" i="243" s="1"/>
  <c r="CE16" i="243" s="1"/>
  <c r="M12" i="243"/>
  <c r="CD17" i="243" s="1"/>
  <c r="CD16" i="243" s="1"/>
  <c r="L12" i="243"/>
  <c r="CC17" i="243" s="1"/>
  <c r="CC16" i="243" s="1"/>
  <c r="K12" i="243"/>
  <c r="CB17" i="243" s="1"/>
  <c r="CB16" i="243" s="1"/>
  <c r="J12" i="243"/>
  <c r="CA17" i="243" s="1"/>
  <c r="CA16" i="243" s="1"/>
  <c r="I12" i="243"/>
  <c r="BZ17" i="243" s="1"/>
  <c r="BZ16" i="243" s="1"/>
  <c r="H12" i="243"/>
  <c r="BY17" i="243" s="1"/>
  <c r="BY16" i="243" s="1"/>
  <c r="G12" i="243"/>
  <c r="BX17" i="243" s="1"/>
  <c r="BX16" i="243" s="1"/>
  <c r="F12" i="243"/>
  <c r="BW17" i="243" s="1"/>
  <c r="BW16" i="243" s="1"/>
  <c r="E12" i="243"/>
  <c r="D12" i="243"/>
  <c r="BD17" i="242"/>
  <c r="BD19" i="242"/>
  <c r="BD21" i="242"/>
  <c r="BD15" i="242"/>
  <c r="AJ20" i="242"/>
  <c r="S20" i="242"/>
  <c r="AJ19" i="242"/>
  <c r="S19" i="242"/>
  <c r="AI18" i="242"/>
  <c r="AH18" i="242"/>
  <c r="AG18" i="242"/>
  <c r="AF18" i="242"/>
  <c r="AE18" i="242"/>
  <c r="AD18" i="242"/>
  <c r="AC18" i="242"/>
  <c r="AB18" i="242"/>
  <c r="AA18" i="242"/>
  <c r="Z18" i="242"/>
  <c r="Y18" i="242"/>
  <c r="X18" i="242"/>
  <c r="W18" i="242"/>
  <c r="V18" i="242"/>
  <c r="U18" i="242"/>
  <c r="T18" i="242"/>
  <c r="AJ18" i="242" s="1"/>
  <c r="R18" i="242"/>
  <c r="Q18" i="242"/>
  <c r="P18" i="242"/>
  <c r="O18" i="242"/>
  <c r="N18" i="242"/>
  <c r="M18" i="242"/>
  <c r="L18" i="242"/>
  <c r="K18" i="242"/>
  <c r="J18" i="242"/>
  <c r="I18" i="242"/>
  <c r="H18" i="242"/>
  <c r="G18" i="242"/>
  <c r="F18" i="242"/>
  <c r="E18" i="242"/>
  <c r="D18" i="242"/>
  <c r="AQ17" i="242"/>
  <c r="AP17" i="242"/>
  <c r="AJ17" i="242"/>
  <c r="S17" i="242"/>
  <c r="AK17" i="242" s="1"/>
  <c r="AI16" i="242"/>
  <c r="AH16" i="242"/>
  <c r="AG16" i="242"/>
  <c r="AF16" i="242"/>
  <c r="AE16" i="242"/>
  <c r="AD16" i="242"/>
  <c r="AC16" i="242"/>
  <c r="AB16" i="242"/>
  <c r="AA16" i="242"/>
  <c r="Z16" i="242"/>
  <c r="Y16" i="242"/>
  <c r="X16" i="242"/>
  <c r="W16" i="242"/>
  <c r="V16" i="242"/>
  <c r="U16" i="242"/>
  <c r="T16" i="242"/>
  <c r="AJ16" i="242" s="1"/>
  <c r="R16" i="242"/>
  <c r="Q16" i="242"/>
  <c r="P16" i="242"/>
  <c r="O16" i="242"/>
  <c r="N16" i="242"/>
  <c r="M16" i="242"/>
  <c r="L16" i="242"/>
  <c r="K16" i="242"/>
  <c r="J16" i="242"/>
  <c r="I16" i="242"/>
  <c r="H16" i="242"/>
  <c r="G16" i="242"/>
  <c r="F16" i="242"/>
  <c r="E16" i="242"/>
  <c r="D16" i="242"/>
  <c r="S16" i="242" s="1"/>
  <c r="AL15" i="242" s="1"/>
  <c r="AP15" i="242"/>
  <c r="AJ15" i="242"/>
  <c r="S15" i="242"/>
  <c r="AK15" i="242" s="1"/>
  <c r="BP14" i="242"/>
  <c r="AZ14" i="242"/>
  <c r="AN14" i="242"/>
  <c r="AI12" i="242"/>
  <c r="CZ17" i="242" s="1"/>
  <c r="CZ16" i="242" s="1"/>
  <c r="AH12" i="242"/>
  <c r="CY17" i="242" s="1"/>
  <c r="CY16" i="242" s="1"/>
  <c r="AG12" i="242"/>
  <c r="CX17" i="242" s="1"/>
  <c r="CX16" i="242" s="1"/>
  <c r="AF12" i="242"/>
  <c r="CW17" i="242" s="1"/>
  <c r="CW16" i="242" s="1"/>
  <c r="AE12" i="242"/>
  <c r="CV17" i="242" s="1"/>
  <c r="CV16" i="242" s="1"/>
  <c r="AD12" i="242"/>
  <c r="CU17" i="242" s="1"/>
  <c r="CU16" i="242" s="1"/>
  <c r="AC12" i="242"/>
  <c r="CT17" i="242" s="1"/>
  <c r="CT16" i="242" s="1"/>
  <c r="AB12" i="242"/>
  <c r="CS17" i="242" s="1"/>
  <c r="CS16" i="242" s="1"/>
  <c r="AA12" i="242"/>
  <c r="CR17" i="242" s="1"/>
  <c r="CR16" i="242" s="1"/>
  <c r="Z12" i="242"/>
  <c r="CQ17" i="242" s="1"/>
  <c r="CQ16" i="242" s="1"/>
  <c r="Y12" i="242"/>
  <c r="CP17" i="242" s="1"/>
  <c r="CP16" i="242" s="1"/>
  <c r="X12" i="242"/>
  <c r="CO17" i="242" s="1"/>
  <c r="CO16" i="242" s="1"/>
  <c r="W12" i="242"/>
  <c r="CN17" i="242" s="1"/>
  <c r="CN16" i="242" s="1"/>
  <c r="V12" i="242"/>
  <c r="CM17" i="242" s="1"/>
  <c r="CM16" i="242" s="1"/>
  <c r="U12" i="242"/>
  <c r="CL17" i="242" s="1"/>
  <c r="CL16" i="242" s="1"/>
  <c r="T12" i="242"/>
  <c r="CK17" i="242" s="1"/>
  <c r="CK16" i="242" s="1"/>
  <c r="R12" i="242"/>
  <c r="CI17" i="242" s="1"/>
  <c r="CI16" i="242" s="1"/>
  <c r="Q12" i="242"/>
  <c r="CH17" i="242" s="1"/>
  <c r="CH16" i="242" s="1"/>
  <c r="P12" i="242"/>
  <c r="CG17" i="242" s="1"/>
  <c r="CG16" i="242" s="1"/>
  <c r="O12" i="242"/>
  <c r="CF17" i="242" s="1"/>
  <c r="CF16" i="242" s="1"/>
  <c r="N12" i="242"/>
  <c r="CE17" i="242" s="1"/>
  <c r="CE16" i="242" s="1"/>
  <c r="M12" i="242"/>
  <c r="CD17" i="242" s="1"/>
  <c r="CD16" i="242" s="1"/>
  <c r="L12" i="242"/>
  <c r="CC17" i="242" s="1"/>
  <c r="CC16" i="242" s="1"/>
  <c r="K12" i="242"/>
  <c r="CB17" i="242" s="1"/>
  <c r="CB16" i="242" s="1"/>
  <c r="J12" i="242"/>
  <c r="CA17" i="242" s="1"/>
  <c r="CA16" i="242" s="1"/>
  <c r="I12" i="242"/>
  <c r="BZ17" i="242" s="1"/>
  <c r="BZ16" i="242" s="1"/>
  <c r="H12" i="242"/>
  <c r="BY17" i="242" s="1"/>
  <c r="BY16" i="242" s="1"/>
  <c r="G12" i="242"/>
  <c r="BX17" i="242" s="1"/>
  <c r="BX16" i="242" s="1"/>
  <c r="F12" i="242"/>
  <c r="BW17" i="242" s="1"/>
  <c r="BW16" i="242" s="1"/>
  <c r="E12" i="242"/>
  <c r="D12" i="242"/>
  <c r="BE19" i="242" s="1"/>
  <c r="BD21" i="241"/>
  <c r="AJ20" i="241"/>
  <c r="S20" i="241"/>
  <c r="BD19" i="241"/>
  <c r="AJ19" i="241"/>
  <c r="S19" i="241"/>
  <c r="AI18" i="241"/>
  <c r="AH18" i="241"/>
  <c r="AG18" i="241"/>
  <c r="AF18" i="241"/>
  <c r="AE18" i="241"/>
  <c r="AD18" i="241"/>
  <c r="AC18" i="241"/>
  <c r="AB18" i="241"/>
  <c r="AA18" i="241"/>
  <c r="Z18" i="241"/>
  <c r="Y18" i="241"/>
  <c r="X18" i="241"/>
  <c r="W18" i="241"/>
  <c r="V18" i="241"/>
  <c r="U18" i="241"/>
  <c r="T18" i="241"/>
  <c r="AJ18" i="241" s="1"/>
  <c r="R18" i="241"/>
  <c r="Q18" i="241"/>
  <c r="P18" i="241"/>
  <c r="O18" i="241"/>
  <c r="N18" i="241"/>
  <c r="M18" i="241"/>
  <c r="L18" i="241"/>
  <c r="K18" i="241"/>
  <c r="J18" i="241"/>
  <c r="I18" i="241"/>
  <c r="H18" i="241"/>
  <c r="G18" i="241"/>
  <c r="F18" i="241"/>
  <c r="E18" i="241"/>
  <c r="D18" i="241"/>
  <c r="BD17" i="241"/>
  <c r="AQ17" i="241"/>
  <c r="AP17" i="241"/>
  <c r="AJ17" i="241"/>
  <c r="S17" i="241"/>
  <c r="AM17" i="241" s="1"/>
  <c r="AI16" i="241"/>
  <c r="AH16" i="241"/>
  <c r="AG16" i="241"/>
  <c r="AF16" i="241"/>
  <c r="AE16" i="241"/>
  <c r="AD16" i="241"/>
  <c r="AC16" i="241"/>
  <c r="AB16" i="241"/>
  <c r="AA16" i="241"/>
  <c r="Z16" i="241"/>
  <c r="Y16" i="241"/>
  <c r="X16" i="241"/>
  <c r="W16" i="241"/>
  <c r="V16" i="241"/>
  <c r="U16" i="241"/>
  <c r="T16" i="241"/>
  <c r="AJ16" i="241" s="1"/>
  <c r="R16" i="241"/>
  <c r="Q16" i="241"/>
  <c r="P16" i="241"/>
  <c r="O16" i="241"/>
  <c r="N16" i="241"/>
  <c r="M16" i="241"/>
  <c r="L16" i="241"/>
  <c r="K16" i="241"/>
  <c r="J16" i="241"/>
  <c r="I16" i="241"/>
  <c r="H16" i="241"/>
  <c r="G16" i="241"/>
  <c r="F16" i="241"/>
  <c r="E16" i="241"/>
  <c r="D16" i="241"/>
  <c r="BD15" i="241"/>
  <c r="AP15" i="241"/>
  <c r="AJ15" i="241"/>
  <c r="S15" i="241"/>
  <c r="AK15" i="241" s="1"/>
  <c r="BP14" i="241"/>
  <c r="AZ14" i="241"/>
  <c r="AN14" i="241"/>
  <c r="AI12" i="241"/>
  <c r="CZ17" i="241" s="1"/>
  <c r="CZ16" i="241" s="1"/>
  <c r="AH12" i="241"/>
  <c r="CY17" i="241" s="1"/>
  <c r="CY16" i="241" s="1"/>
  <c r="AG12" i="241"/>
  <c r="CX17" i="241" s="1"/>
  <c r="CX16" i="241" s="1"/>
  <c r="AF12" i="241"/>
  <c r="CW17" i="241" s="1"/>
  <c r="CW16" i="241" s="1"/>
  <c r="AE12" i="241"/>
  <c r="CV17" i="241" s="1"/>
  <c r="CV16" i="241" s="1"/>
  <c r="AD12" i="241"/>
  <c r="CU17" i="241" s="1"/>
  <c r="CU16" i="241" s="1"/>
  <c r="AC12" i="241"/>
  <c r="CT17" i="241" s="1"/>
  <c r="CT16" i="241" s="1"/>
  <c r="AB12" i="241"/>
  <c r="CS17" i="241" s="1"/>
  <c r="CS16" i="241" s="1"/>
  <c r="AA12" i="241"/>
  <c r="CR17" i="241" s="1"/>
  <c r="CR16" i="241" s="1"/>
  <c r="Z12" i="241"/>
  <c r="CQ17" i="241" s="1"/>
  <c r="CQ16" i="241" s="1"/>
  <c r="Y12" i="241"/>
  <c r="CP17" i="241" s="1"/>
  <c r="CP16" i="241" s="1"/>
  <c r="X12" i="241"/>
  <c r="CO17" i="241" s="1"/>
  <c r="CO16" i="241" s="1"/>
  <c r="W12" i="241"/>
  <c r="CN17" i="241" s="1"/>
  <c r="CN16" i="241" s="1"/>
  <c r="V12" i="241"/>
  <c r="CM17" i="241" s="1"/>
  <c r="CM16" i="241" s="1"/>
  <c r="U12" i="241"/>
  <c r="CL17" i="241" s="1"/>
  <c r="CL16" i="241" s="1"/>
  <c r="T12" i="241"/>
  <c r="CK17" i="241" s="1"/>
  <c r="CK16" i="241" s="1"/>
  <c r="R12" i="241"/>
  <c r="CI17" i="241" s="1"/>
  <c r="CI16" i="241" s="1"/>
  <c r="Q12" i="241"/>
  <c r="CH17" i="241" s="1"/>
  <c r="CH16" i="241" s="1"/>
  <c r="P12" i="241"/>
  <c r="CG17" i="241" s="1"/>
  <c r="CG16" i="241" s="1"/>
  <c r="O12" i="241"/>
  <c r="CF17" i="241" s="1"/>
  <c r="CF16" i="241" s="1"/>
  <c r="N12" i="241"/>
  <c r="CE17" i="241" s="1"/>
  <c r="CE16" i="241" s="1"/>
  <c r="M12" i="241"/>
  <c r="CD17" i="241" s="1"/>
  <c r="CD16" i="241" s="1"/>
  <c r="L12" i="241"/>
  <c r="CC17" i="241" s="1"/>
  <c r="CC16" i="241" s="1"/>
  <c r="K12" i="241"/>
  <c r="CB17" i="241" s="1"/>
  <c r="CB16" i="241" s="1"/>
  <c r="J12" i="241"/>
  <c r="CA17" i="241" s="1"/>
  <c r="CA16" i="241" s="1"/>
  <c r="I12" i="241"/>
  <c r="BZ17" i="241" s="1"/>
  <c r="BZ16" i="241" s="1"/>
  <c r="H12" i="241"/>
  <c r="BY17" i="241" s="1"/>
  <c r="BY16" i="241" s="1"/>
  <c r="G12" i="241"/>
  <c r="BX17" i="241" s="1"/>
  <c r="BX16" i="241" s="1"/>
  <c r="F12" i="241"/>
  <c r="BW17" i="241" s="1"/>
  <c r="BW16" i="241" s="1"/>
  <c r="E12" i="241"/>
  <c r="D12" i="241"/>
  <c r="BE19" i="241" s="1"/>
  <c r="BE15" i="239"/>
  <c r="BE17" i="239"/>
  <c r="BF17" i="239"/>
  <c r="BE19" i="239"/>
  <c r="BF19" i="239"/>
  <c r="BF15" i="239"/>
  <c r="S19" i="239"/>
  <c r="S20" i="239"/>
  <c r="AJ20" i="239"/>
  <c r="AJ19" i="239"/>
  <c r="BD21" i="239"/>
  <c r="BD19" i="239"/>
  <c r="AH18" i="239"/>
  <c r="AG18" i="239"/>
  <c r="AF18" i="239"/>
  <c r="AE18" i="239"/>
  <c r="AD18" i="239"/>
  <c r="AC18" i="239"/>
  <c r="AB18" i="239"/>
  <c r="AA18" i="239"/>
  <c r="Z18" i="239"/>
  <c r="Y18" i="239"/>
  <c r="X18" i="239"/>
  <c r="W18" i="239"/>
  <c r="V18" i="239"/>
  <c r="U18" i="239"/>
  <c r="T18" i="239"/>
  <c r="AJ18" i="239" s="1"/>
  <c r="R18" i="239"/>
  <c r="Q18" i="239"/>
  <c r="P18" i="239"/>
  <c r="O18" i="239"/>
  <c r="N18" i="239"/>
  <c r="M18" i="239"/>
  <c r="L18" i="239"/>
  <c r="K18" i="239"/>
  <c r="J18" i="239"/>
  <c r="I18" i="239"/>
  <c r="H18" i="239"/>
  <c r="G18" i="239"/>
  <c r="S18" i="239" s="1"/>
  <c r="F18" i="239"/>
  <c r="E18" i="239"/>
  <c r="D18" i="239"/>
  <c r="BD17" i="239"/>
  <c r="AP17" i="239"/>
  <c r="AN17" i="239"/>
  <c r="AJ17" i="239"/>
  <c r="AK17" i="239" s="1"/>
  <c r="S17" i="239"/>
  <c r="AM17" i="239" s="1"/>
  <c r="AH16" i="239"/>
  <c r="AG16" i="239"/>
  <c r="AF16" i="239"/>
  <c r="AE16" i="239"/>
  <c r="AD16" i="239"/>
  <c r="AC16" i="239"/>
  <c r="AB16" i="239"/>
  <c r="AA16" i="239"/>
  <c r="Z16" i="239"/>
  <c r="Y16" i="239"/>
  <c r="X16" i="239"/>
  <c r="W16" i="239"/>
  <c r="V16" i="239"/>
  <c r="U16" i="239"/>
  <c r="T16" i="239"/>
  <c r="AJ16" i="239" s="1"/>
  <c r="R16" i="239"/>
  <c r="Q16" i="239"/>
  <c r="P16" i="239"/>
  <c r="O16" i="239"/>
  <c r="N16" i="239"/>
  <c r="M16" i="239"/>
  <c r="L16" i="239"/>
  <c r="K16" i="239"/>
  <c r="J16" i="239"/>
  <c r="I16" i="239"/>
  <c r="H16" i="239"/>
  <c r="G16" i="239"/>
  <c r="F16" i="239"/>
  <c r="E16" i="239"/>
  <c r="S16" i="239" s="1"/>
  <c r="D16" i="239"/>
  <c r="BD15" i="239"/>
  <c r="AQ15" i="239"/>
  <c r="AP15" i="239"/>
  <c r="AJ15" i="239"/>
  <c r="S15" i="239"/>
  <c r="BP14" i="239"/>
  <c r="AZ14" i="239"/>
  <c r="AN14" i="239"/>
  <c r="AI12" i="239"/>
  <c r="CZ17" i="239" s="1"/>
  <c r="CZ16" i="239" s="1"/>
  <c r="AH12" i="239"/>
  <c r="CY17" i="239" s="1"/>
  <c r="CY16" i="239" s="1"/>
  <c r="AG12" i="239"/>
  <c r="CX17" i="239" s="1"/>
  <c r="CX16" i="239" s="1"/>
  <c r="AF12" i="239"/>
  <c r="CW17" i="239" s="1"/>
  <c r="CW16" i="239" s="1"/>
  <c r="AE12" i="239"/>
  <c r="CV17" i="239" s="1"/>
  <c r="CV16" i="239" s="1"/>
  <c r="AD12" i="239"/>
  <c r="CU17" i="239" s="1"/>
  <c r="CU16" i="239" s="1"/>
  <c r="AC12" i="239"/>
  <c r="CT17" i="239" s="1"/>
  <c r="CT16" i="239" s="1"/>
  <c r="AB12" i="239"/>
  <c r="CS17" i="239" s="1"/>
  <c r="CS16" i="239" s="1"/>
  <c r="AA12" i="239"/>
  <c r="CR17" i="239" s="1"/>
  <c r="CR16" i="239" s="1"/>
  <c r="Z12" i="239"/>
  <c r="CQ17" i="239" s="1"/>
  <c r="CQ16" i="239" s="1"/>
  <c r="Y12" i="239"/>
  <c r="CP17" i="239" s="1"/>
  <c r="CP16" i="239" s="1"/>
  <c r="X12" i="239"/>
  <c r="CO17" i="239" s="1"/>
  <c r="CO16" i="239" s="1"/>
  <c r="W12" i="239"/>
  <c r="CN17" i="239" s="1"/>
  <c r="CN16" i="239" s="1"/>
  <c r="V12" i="239"/>
  <c r="CM17" i="239" s="1"/>
  <c r="CM16" i="239" s="1"/>
  <c r="U12" i="239"/>
  <c r="CL17" i="239" s="1"/>
  <c r="CL16" i="239" s="1"/>
  <c r="T12" i="239"/>
  <c r="CK17" i="239" s="1"/>
  <c r="CK16" i="239" s="1"/>
  <c r="R12" i="239"/>
  <c r="CI17" i="239" s="1"/>
  <c r="CI16" i="239" s="1"/>
  <c r="Q12" i="239"/>
  <c r="CH17" i="239" s="1"/>
  <c r="CH16" i="239" s="1"/>
  <c r="P12" i="239"/>
  <c r="CG17" i="239" s="1"/>
  <c r="CG16" i="239" s="1"/>
  <c r="O12" i="239"/>
  <c r="CF17" i="239" s="1"/>
  <c r="CF16" i="239" s="1"/>
  <c r="N12" i="239"/>
  <c r="CE17" i="239" s="1"/>
  <c r="CE16" i="239" s="1"/>
  <c r="M12" i="239"/>
  <c r="CD17" i="239" s="1"/>
  <c r="CD16" i="239" s="1"/>
  <c r="L12" i="239"/>
  <c r="CC17" i="239" s="1"/>
  <c r="CC16" i="239" s="1"/>
  <c r="K12" i="239"/>
  <c r="CB17" i="239" s="1"/>
  <c r="CB16" i="239" s="1"/>
  <c r="J12" i="239"/>
  <c r="CA17" i="239" s="1"/>
  <c r="CA16" i="239" s="1"/>
  <c r="I12" i="239"/>
  <c r="BZ17" i="239" s="1"/>
  <c r="BZ16" i="239" s="1"/>
  <c r="H12" i="239"/>
  <c r="BY17" i="239" s="1"/>
  <c r="BY16" i="239" s="1"/>
  <c r="G12" i="239"/>
  <c r="BX17" i="239" s="1"/>
  <c r="BX16" i="239" s="1"/>
  <c r="F12" i="239"/>
  <c r="E12" i="239"/>
  <c r="BV17" i="239" s="1"/>
  <c r="BV16" i="239" s="1"/>
  <c r="D12" i="239"/>
  <c r="AJ16" i="245" l="1"/>
  <c r="AK15" i="245"/>
  <c r="S16" i="245"/>
  <c r="AL15" i="245" s="1"/>
  <c r="AJ18" i="245"/>
  <c r="AN15" i="244"/>
  <c r="AJ16" i="244"/>
  <c r="AQ17" i="244"/>
  <c r="AK15" i="244"/>
  <c r="AQ15" i="244"/>
  <c r="S16" i="244"/>
  <c r="AL15" i="244" s="1"/>
  <c r="BF19" i="245"/>
  <c r="BE19" i="245"/>
  <c r="AM15" i="245"/>
  <c r="AQ15" i="245"/>
  <c r="AN17" i="245"/>
  <c r="BE17" i="245"/>
  <c r="S18" i="245"/>
  <c r="AL17" i="245" s="1"/>
  <c r="AN15" i="245"/>
  <c r="AO15" i="245" s="1"/>
  <c r="BE15" i="245"/>
  <c r="AK17" i="245"/>
  <c r="BF17" i="245"/>
  <c r="BV17" i="245"/>
  <c r="BV16" i="245" s="1"/>
  <c r="BF15" i="245"/>
  <c r="BU17" i="245"/>
  <c r="BU16" i="245" s="1"/>
  <c r="AK17" i="244"/>
  <c r="AJ18" i="244"/>
  <c r="BE19" i="244"/>
  <c r="BU17" i="244"/>
  <c r="BU16" i="244" s="1"/>
  <c r="AN17" i="244"/>
  <c r="BE17" i="244"/>
  <c r="S18" i="244"/>
  <c r="AL17" i="244" s="1"/>
  <c r="BE15" i="244"/>
  <c r="BF19" i="244"/>
  <c r="BC19" i="244" s="1"/>
  <c r="BF15" i="244"/>
  <c r="AM17" i="244"/>
  <c r="BF17" i="244"/>
  <c r="BE19" i="243"/>
  <c r="BE17" i="243"/>
  <c r="BF19" i="243"/>
  <c r="AN15" i="243"/>
  <c r="BE15" i="243"/>
  <c r="AK17" i="243"/>
  <c r="BF17" i="243"/>
  <c r="BV17" i="243"/>
  <c r="BV16" i="243" s="1"/>
  <c r="AM15" i="243"/>
  <c r="AO15" i="243" s="1"/>
  <c r="AQ15" i="243"/>
  <c r="S18" i="243"/>
  <c r="AL17" i="243" s="1"/>
  <c r="BF15" i="243"/>
  <c r="BU17" i="243"/>
  <c r="BU16" i="243" s="1"/>
  <c r="BF19" i="242"/>
  <c r="BC19" i="242" s="1"/>
  <c r="AM17" i="242"/>
  <c r="BV17" i="242"/>
  <c r="BV16" i="242" s="1"/>
  <c r="AM15" i="242"/>
  <c r="AO15" i="242" s="1"/>
  <c r="AQ15" i="242"/>
  <c r="AN17" i="242"/>
  <c r="BE17" i="242"/>
  <c r="S18" i="242"/>
  <c r="AL17" i="242" s="1"/>
  <c r="AO17" i="242" s="1"/>
  <c r="AN15" i="242"/>
  <c r="BE15" i="242"/>
  <c r="BF17" i="242"/>
  <c r="BF15" i="242"/>
  <c r="BU17" i="242"/>
  <c r="BU16" i="242" s="1"/>
  <c r="S16" i="241"/>
  <c r="AL15" i="241" s="1"/>
  <c r="BE17" i="241"/>
  <c r="AM15" i="241"/>
  <c r="AO15" i="241" s="1"/>
  <c r="AQ15" i="241"/>
  <c r="AN17" i="241"/>
  <c r="AN15" i="241"/>
  <c r="BE15" i="241"/>
  <c r="AK17" i="241"/>
  <c r="BF17" i="241"/>
  <c r="BV17" i="241"/>
  <c r="BV16" i="241" s="1"/>
  <c r="BF19" i="241"/>
  <c r="BC19" i="241" s="1"/>
  <c r="S18" i="241"/>
  <c r="AL17" i="241" s="1"/>
  <c r="BF15" i="241"/>
  <c r="BU17" i="241"/>
  <c r="BU16" i="241" s="1"/>
  <c r="AL17" i="239"/>
  <c r="AO17" i="239" s="1"/>
  <c r="AK15" i="239"/>
  <c r="AN15" i="239"/>
  <c r="AL15" i="239"/>
  <c r="AQ17" i="239"/>
  <c r="AM15" i="239"/>
  <c r="BC17" i="239"/>
  <c r="BW17" i="239"/>
  <c r="BW16" i="239" s="1"/>
  <c r="BU17" i="239"/>
  <c r="BU16" i="239" s="1"/>
  <c r="AO17" i="245" l="1"/>
  <c r="AO15" i="244"/>
  <c r="AS15" i="244" s="1"/>
  <c r="BC17" i="245"/>
  <c r="BC19" i="245"/>
  <c r="AS15" i="245"/>
  <c r="AR15" i="245"/>
  <c r="BC17" i="243"/>
  <c r="AS17" i="245"/>
  <c r="AR17" i="245"/>
  <c r="BC15" i="243"/>
  <c r="BC15" i="245"/>
  <c r="AO17" i="244"/>
  <c r="AS17" i="244" s="1"/>
  <c r="BC15" i="244"/>
  <c r="BC17" i="244"/>
  <c r="BC19" i="243"/>
  <c r="AS15" i="243"/>
  <c r="AR15" i="243"/>
  <c r="AO17" i="243"/>
  <c r="BC17" i="242"/>
  <c r="AS17" i="242"/>
  <c r="AR17" i="242"/>
  <c r="AS15" i="242"/>
  <c r="AR15" i="242"/>
  <c r="BC15" i="242"/>
  <c r="BC17" i="241"/>
  <c r="BC15" i="241"/>
  <c r="AS15" i="241"/>
  <c r="AR15" i="241"/>
  <c r="AO17" i="241"/>
  <c r="AS17" i="239"/>
  <c r="AR17" i="239"/>
  <c r="AO15" i="239"/>
  <c r="AS15" i="239" s="1"/>
  <c r="BC15" i="239"/>
  <c r="BC19" i="239"/>
  <c r="AR15" i="244" l="1"/>
  <c r="AR17" i="244"/>
  <c r="AR17" i="243"/>
  <c r="AS17" i="243"/>
  <c r="AS17" i="241"/>
  <c r="AR17" i="241"/>
  <c r="AR15" i="239"/>
</calcChain>
</file>

<file path=xl/sharedStrings.xml><?xml version="1.0" encoding="utf-8"?>
<sst xmlns="http://schemas.openxmlformats.org/spreadsheetml/2006/main" count="940" uniqueCount="68">
  <si>
    <t>Номер документа</t>
  </si>
  <si>
    <t>Отметки о явках и неявках на работу по числам месяца</t>
  </si>
  <si>
    <t>месяц</t>
  </si>
  <si>
    <t>код</t>
  </si>
  <si>
    <t>ночные</t>
  </si>
  <si>
    <t>Дата составления</t>
  </si>
  <si>
    <t>В</t>
  </si>
  <si>
    <t>Б</t>
  </si>
  <si>
    <t>февраль</t>
  </si>
  <si>
    <t>ОТ</t>
  </si>
  <si>
    <t>март</t>
  </si>
  <si>
    <t>июнь</t>
  </si>
  <si>
    <t>июль</t>
  </si>
  <si>
    <t>август</t>
  </si>
  <si>
    <t>сентябрь</t>
  </si>
  <si>
    <t>октябрь</t>
  </si>
  <si>
    <t>январь</t>
  </si>
  <si>
    <t>апрель</t>
  </si>
  <si>
    <t>май</t>
  </si>
  <si>
    <t>ноябрь</t>
  </si>
  <si>
    <t>декабрь</t>
  </si>
  <si>
    <t>дата</t>
  </si>
  <si>
    <t>день недели</t>
  </si>
  <si>
    <t>Табельный номер</t>
  </si>
  <si>
    <t>Н</t>
  </si>
  <si>
    <t>Г</t>
  </si>
  <si>
    <t>ПР</t>
  </si>
  <si>
    <t>НН</t>
  </si>
  <si>
    <t xml:space="preserve"> </t>
  </si>
  <si>
    <t>ПП</t>
  </si>
  <si>
    <t>Номер по порядку</t>
  </si>
  <si>
    <t xml:space="preserve">Фамилия, инициалы, должность работника (количество ставок ) </t>
  </si>
  <si>
    <t>Отработано за месяц</t>
  </si>
  <si>
    <t>Перенос переработки</t>
  </si>
  <si>
    <t>Неявки на работу</t>
  </si>
  <si>
    <t>всего отработано за 1 половину месяца</t>
  </si>
  <si>
    <t>всего отработано за 2 половину месяца</t>
  </si>
  <si>
    <t>несение службы</t>
  </si>
  <si>
    <t>инструктажи</t>
  </si>
  <si>
    <t>занятия по проф. подготовке</t>
  </si>
  <si>
    <t>другое</t>
  </si>
  <si>
    <t>всего</t>
  </si>
  <si>
    <t>из них</t>
  </si>
  <si>
    <t>с предыдущего месяца</t>
  </si>
  <si>
    <t>на следующий месяц</t>
  </si>
  <si>
    <t>из них по причинам</t>
  </si>
  <si>
    <t xml:space="preserve">выходные и праздничные </t>
  </si>
  <si>
    <t xml:space="preserve">с оружием </t>
  </si>
  <si>
    <t>со спецсредствами</t>
  </si>
  <si>
    <t>сверхурочные</t>
  </si>
  <si>
    <t xml:space="preserve">количество неявок </t>
  </si>
  <si>
    <t xml:space="preserve">текущий </t>
  </si>
  <si>
    <t>год</t>
  </si>
  <si>
    <t>расч.</t>
  </si>
  <si>
    <t>календ.</t>
  </si>
  <si>
    <t>НВ</t>
  </si>
  <si>
    <t>/ 9 /</t>
  </si>
  <si>
    <t>ОЗ</t>
  </si>
  <si>
    <t>У</t>
  </si>
  <si>
    <t>Х</t>
  </si>
  <si>
    <t>ОВ</t>
  </si>
  <si>
    <t/>
  </si>
  <si>
    <t>Мес</t>
  </si>
  <si>
    <t>Норма</t>
  </si>
  <si>
    <t>Дни</t>
  </si>
  <si>
    <t>Праздники (ПД)</t>
  </si>
  <si>
    <t>Предпраздничные дни (ППД)</t>
  </si>
  <si>
    <t>Перенос (ПР)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</si>
</sst>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sz val="10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b/>
      <i/>
      <sz val="12"/>
      <name val="Arial Narrow"/>
      <family val="2"/>
      <charset val="204"/>
    </font>
    <font>
      <b/>
      <i/>
      <sz val="18"/>
      <name val="Arial Narrow"/>
      <family val="2"/>
      <charset val="204"/>
    </font>
    <font>
      <sz val="16"/>
      <name val="Arial Cyr"/>
      <charset val="204"/>
    </font>
    <font>
      <sz val="11"/>
      <name val="Arial Narrow"/>
      <family val="2"/>
      <charset val="204"/>
    </font>
    <font>
      <sz val="8"/>
      <name val="Arial Narrow"/>
      <family val="2"/>
      <charset val="204"/>
    </font>
    <font>
      <b/>
      <i/>
      <sz val="9.5"/>
      <name val="Arial Narrow"/>
      <family val="2"/>
      <charset val="204"/>
    </font>
    <font>
      <b/>
      <i/>
      <sz val="11"/>
      <name val="Arial Narrow"/>
      <family val="2"/>
      <charset val="204"/>
    </font>
    <font>
      <i/>
      <sz val="12"/>
      <name val="Arial Narrow"/>
      <family val="2"/>
      <charset val="204"/>
    </font>
    <font>
      <sz val="9"/>
      <color indexed="43"/>
      <name val="Times New Roman"/>
      <family val="1"/>
      <charset val="204"/>
    </font>
    <font>
      <i/>
      <sz val="8"/>
      <name val="Arial Narrow"/>
      <family val="2"/>
      <charset val="204"/>
    </font>
    <font>
      <sz val="10"/>
      <color theme="1"/>
      <name val="Times New Roman"/>
      <family val="2"/>
      <charset val="204"/>
    </font>
    <font>
      <b/>
      <i/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8" fillId="0" borderId="0"/>
    <xf numFmtId="0" fontId="28" fillId="0" borderId="0"/>
    <xf numFmtId="0" fontId="6" fillId="0" borderId="0"/>
    <xf numFmtId="0" fontId="30" fillId="0" borderId="0"/>
    <xf numFmtId="0" fontId="6" fillId="0" borderId="0"/>
    <xf numFmtId="0" fontId="31" fillId="0" borderId="0"/>
  </cellStyleXfs>
  <cellXfs count="206">
    <xf numFmtId="0" fontId="0" fillId="0" borderId="0" xfId="0"/>
    <xf numFmtId="0" fontId="2" fillId="0" borderId="0" xfId="0" applyFont="1" applyFill="1"/>
    <xf numFmtId="14" fontId="4" fillId="0" borderId="0" xfId="0" applyNumberFormat="1" applyFont="1" applyFill="1" applyBorder="1" applyAlignment="1">
      <alignment horizontal="center" vertical="top"/>
    </xf>
    <xf numFmtId="14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1" applyFont="1"/>
    <xf numFmtId="0" fontId="3" fillId="0" borderId="0" xfId="1"/>
    <xf numFmtId="0" fontId="15" fillId="0" borderId="0" xfId="1" applyFont="1"/>
    <xf numFmtId="0" fontId="3" fillId="0" borderId="0" xfId="1" applyAlignment="1"/>
    <xf numFmtId="0" fontId="14" fillId="0" borderId="0" xfId="1" applyFont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 shrinkToFit="1"/>
    </xf>
    <xf numFmtId="0" fontId="3" fillId="0" borderId="0" xfId="1" applyAlignment="1">
      <alignment vertical="center"/>
    </xf>
    <xf numFmtId="0" fontId="16" fillId="0" borderId="0" xfId="1" applyFont="1" applyAlignment="1">
      <alignment vertical="center"/>
    </xf>
    <xf numFmtId="0" fontId="16" fillId="0" borderId="11" xfId="1" applyFont="1" applyBorder="1" applyAlignment="1">
      <alignment vertical="center"/>
    </xf>
    <xf numFmtId="0" fontId="17" fillId="0" borderId="0" xfId="1" applyFont="1" applyBorder="1" applyAlignment="1">
      <alignment vertical="center"/>
    </xf>
    <xf numFmtId="0" fontId="4" fillId="0" borderId="0" xfId="1" applyFont="1" applyBorder="1" applyAlignment="1">
      <alignment horizontal="right" vertical="center"/>
    </xf>
    <xf numFmtId="0" fontId="18" fillId="0" borderId="0" xfId="1" applyFont="1" applyAlignment="1">
      <alignment vertical="center"/>
    </xf>
    <xf numFmtId="0" fontId="18" fillId="0" borderId="11" xfId="1" applyFont="1" applyBorder="1" applyAlignment="1">
      <alignment vertical="center"/>
    </xf>
    <xf numFmtId="0" fontId="20" fillId="0" borderId="0" xfId="1" applyFont="1" applyAlignment="1">
      <alignment horizontal="right" vertical="center"/>
    </xf>
    <xf numFmtId="0" fontId="14" fillId="0" borderId="0" xfId="1" applyFont="1" applyAlignment="1">
      <alignment horizontal="left"/>
    </xf>
    <xf numFmtId="0" fontId="14" fillId="0" borderId="0" xfId="1" applyFont="1" applyAlignment="1">
      <alignment horizontal="center"/>
    </xf>
    <xf numFmtId="0" fontId="14" fillId="0" borderId="0" xfId="1" applyFont="1" applyFill="1" applyBorder="1" applyAlignment="1"/>
    <xf numFmtId="0" fontId="21" fillId="0" borderId="0" xfId="1" applyFont="1"/>
    <xf numFmtId="0" fontId="21" fillId="0" borderId="10" xfId="1" applyFont="1" applyBorder="1" applyAlignment="1">
      <alignment horizontal="center" vertical="center" textRotation="90"/>
    </xf>
    <xf numFmtId="0" fontId="21" fillId="0" borderId="10" xfId="1" applyFont="1" applyBorder="1" applyAlignment="1">
      <alignment horizontal="center" vertical="center" textRotation="90" wrapText="1"/>
    </xf>
    <xf numFmtId="0" fontId="21" fillId="0" borderId="12" xfId="1" applyFont="1" applyBorder="1" applyAlignment="1">
      <alignment horizontal="center" vertical="center" textRotation="90"/>
    </xf>
    <xf numFmtId="0" fontId="21" fillId="0" borderId="1" xfId="1" applyFont="1" applyFill="1" applyBorder="1" applyAlignment="1">
      <alignment horizontal="center" vertical="center" textRotation="90" wrapText="1"/>
    </xf>
    <xf numFmtId="0" fontId="21" fillId="0" borderId="13" xfId="1" applyFont="1" applyFill="1" applyBorder="1" applyAlignment="1">
      <alignment horizontal="center" vertical="center" textRotation="90" wrapText="1"/>
    </xf>
    <xf numFmtId="0" fontId="21" fillId="0" borderId="0" xfId="1" applyFont="1" applyAlignment="1"/>
    <xf numFmtId="0" fontId="22" fillId="0" borderId="14" xfId="1" applyFont="1" applyBorder="1" applyAlignment="1">
      <alignment horizontal="center" vertical="center" wrapText="1"/>
    </xf>
    <xf numFmtId="0" fontId="22" fillId="0" borderId="15" xfId="1" applyFont="1" applyBorder="1" applyAlignment="1">
      <alignment horizontal="center" vertical="center" wrapText="1"/>
    </xf>
    <xf numFmtId="0" fontId="22" fillId="0" borderId="16" xfId="1" applyFont="1" applyBorder="1" applyAlignment="1">
      <alignment horizontal="center" vertical="center" wrapText="1"/>
    </xf>
    <xf numFmtId="0" fontId="22" fillId="0" borderId="18" xfId="1" applyFont="1" applyBorder="1" applyAlignment="1">
      <alignment horizontal="center" vertical="center" wrapText="1"/>
    </xf>
    <xf numFmtId="0" fontId="22" fillId="0" borderId="19" xfId="1" applyFont="1" applyBorder="1" applyAlignment="1">
      <alignment horizontal="center" vertical="center" wrapText="1"/>
    </xf>
    <xf numFmtId="0" fontId="22" fillId="0" borderId="20" xfId="1" applyFont="1" applyBorder="1" applyAlignment="1">
      <alignment horizontal="center" vertical="center" wrapText="1"/>
    </xf>
    <xf numFmtId="0" fontId="22" fillId="0" borderId="21" xfId="1" applyFont="1" applyBorder="1" applyAlignment="1">
      <alignment horizontal="center" vertical="center" wrapText="1"/>
    </xf>
    <xf numFmtId="0" fontId="5" fillId="0" borderId="0" xfId="1" applyFont="1" applyAlignment="1"/>
    <xf numFmtId="0" fontId="5" fillId="0" borderId="0" xfId="1" applyFont="1"/>
    <xf numFmtId="0" fontId="23" fillId="0" borderId="0" xfId="1" applyFont="1"/>
    <xf numFmtId="0" fontId="21" fillId="0" borderId="0" xfId="1" applyFont="1" applyBorder="1" applyAlignment="1"/>
    <xf numFmtId="0" fontId="21" fillId="0" borderId="0" xfId="1" applyFont="1" applyAlignment="1">
      <alignment vertical="center"/>
    </xf>
    <xf numFmtId="0" fontId="21" fillId="0" borderId="0" xfId="1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29" xfId="1" applyFont="1" applyBorder="1" applyAlignment="1">
      <alignment vertical="center"/>
    </xf>
    <xf numFmtId="0" fontId="18" fillId="0" borderId="30" xfId="1" applyFont="1" applyBorder="1" applyAlignment="1">
      <alignment horizontal="right" vertical="center"/>
    </xf>
    <xf numFmtId="0" fontId="18" fillId="0" borderId="31" xfId="1" applyFont="1" applyBorder="1" applyAlignment="1">
      <alignment horizontal="left" vertical="center"/>
    </xf>
    <xf numFmtId="14" fontId="9" fillId="0" borderId="0" xfId="0" applyNumberFormat="1" applyFont="1" applyFill="1" applyBorder="1" applyAlignment="1">
      <alignment horizontal="center" vertical="top"/>
    </xf>
    <xf numFmtId="14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/>
    <xf numFmtId="0" fontId="3" fillId="0" borderId="0" xfId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23" fillId="0" borderId="0" xfId="1" applyFont="1" applyBorder="1"/>
    <xf numFmtId="0" fontId="3" fillId="0" borderId="0" xfId="1" applyBorder="1"/>
    <xf numFmtId="0" fontId="3" fillId="0" borderId="0" xfId="1" applyBorder="1" applyAlignment="1">
      <alignment vertical="center"/>
    </xf>
    <xf numFmtId="0" fontId="21" fillId="0" borderId="0" xfId="1" applyFont="1" applyBorder="1"/>
    <xf numFmtId="0" fontId="5" fillId="0" borderId="0" xfId="1" applyFont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3" fillId="0" borderId="0" xfId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2" fontId="27" fillId="0" borderId="0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Border="1"/>
    <xf numFmtId="0" fontId="18" fillId="0" borderId="0" xfId="1" applyFont="1" applyBorder="1" applyAlignment="1">
      <alignment vertical="center"/>
    </xf>
    <xf numFmtId="0" fontId="18" fillId="0" borderId="0" xfId="1" applyFont="1" applyBorder="1" applyAlignment="1">
      <alignment horizontal="center" vertical="center"/>
    </xf>
    <xf numFmtId="14" fontId="18" fillId="0" borderId="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25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textRotation="90" wrapText="1"/>
    </xf>
    <xf numFmtId="0" fontId="12" fillId="0" borderId="49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12" fillId="0" borderId="2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2" fontId="12" fillId="0" borderId="4" xfId="1" applyNumberFormat="1" applyFont="1" applyFill="1" applyBorder="1" applyAlignment="1">
      <alignment horizontal="center" vertical="center" textRotation="90" shrinkToFit="1"/>
    </xf>
    <xf numFmtId="2" fontId="12" fillId="0" borderId="49" xfId="1" applyNumberFormat="1" applyFont="1" applyFill="1" applyBorder="1" applyAlignment="1">
      <alignment horizontal="center" vertical="center" textRotation="90" shrinkToFit="1"/>
    </xf>
    <xf numFmtId="0" fontId="12" fillId="0" borderId="1" xfId="1" applyFont="1" applyFill="1" applyBorder="1" applyAlignment="1">
      <alignment horizontal="center" vertical="center" textRotation="90" shrinkToFit="1"/>
    </xf>
    <xf numFmtId="0" fontId="12" fillId="0" borderId="13" xfId="1" applyFont="1" applyFill="1" applyBorder="1" applyAlignment="1">
      <alignment horizontal="center" vertical="center" textRotation="90" shrinkToFit="1"/>
    </xf>
    <xf numFmtId="0" fontId="17" fillId="0" borderId="27" xfId="1" applyFont="1" applyBorder="1" applyAlignment="1">
      <alignment vertical="center"/>
    </xf>
    <xf numFmtId="14" fontId="14" fillId="0" borderId="0" xfId="1" applyNumberFormat="1" applyFont="1"/>
    <xf numFmtId="14" fontId="3" fillId="0" borderId="0" xfId="1" applyNumberFormat="1"/>
    <xf numFmtId="14" fontId="13" fillId="0" borderId="0" xfId="1" applyNumberFormat="1" applyFont="1" applyAlignment="1">
      <alignment vertical="center"/>
    </xf>
    <xf numFmtId="0" fontId="21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 wrapText="1"/>
    </xf>
    <xf numFmtId="14" fontId="2" fillId="0" borderId="0" xfId="3" applyNumberFormat="1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31" fillId="0" borderId="0" xfId="11"/>
    <xf numFmtId="14" fontId="31" fillId="0" borderId="0" xfId="11" applyNumberFormat="1"/>
    <xf numFmtId="0" fontId="31" fillId="0" borderId="0" xfId="1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4" fillId="0" borderId="0" xfId="1" applyFont="1" applyBorder="1" applyAlignment="1">
      <alignment horizontal="center" vertical="center"/>
    </xf>
    <xf numFmtId="0" fontId="22" fillId="0" borderId="17" xfId="1" applyFont="1" applyBorder="1" applyAlignment="1" applyProtection="1">
      <alignment horizontal="center" vertical="center" wrapText="1"/>
      <protection locked="0"/>
    </xf>
    <xf numFmtId="0" fontId="10" fillId="0" borderId="0" xfId="1" applyFont="1" applyAlignment="1">
      <alignment vertical="center"/>
    </xf>
    <xf numFmtId="2" fontId="17" fillId="0" borderId="0" xfId="1" applyNumberFormat="1" applyFont="1" applyAlignment="1">
      <alignment vertical="center"/>
    </xf>
    <xf numFmtId="2" fontId="21" fillId="0" borderId="0" xfId="1" applyNumberFormat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22" fillId="0" borderId="6" xfId="1" applyFont="1" applyBorder="1" applyAlignment="1" applyProtection="1">
      <alignment horizontal="center" vertical="center" wrapText="1"/>
      <protection locked="0"/>
    </xf>
    <xf numFmtId="0" fontId="12" fillId="0" borderId="20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21" fillId="0" borderId="2" xfId="1" applyFont="1" applyBorder="1" applyAlignment="1">
      <alignment horizontal="center" vertical="center"/>
    </xf>
    <xf numFmtId="0" fontId="1" fillId="0" borderId="0" xfId="11" applyFont="1" applyAlignment="1">
      <alignment horizontal="center" vertical="center"/>
    </xf>
    <xf numFmtId="0" fontId="19" fillId="0" borderId="0" xfId="1" applyFont="1" applyAlignment="1">
      <alignment horizontal="center" vertical="center"/>
    </xf>
    <xf numFmtId="14" fontId="18" fillId="0" borderId="33" xfId="1" applyNumberFormat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8" fillId="0" borderId="37" xfId="1" applyFont="1" applyBorder="1" applyAlignment="1">
      <alignment horizontal="center" vertical="center"/>
    </xf>
    <xf numFmtId="0" fontId="18" fillId="0" borderId="38" xfId="1" applyFont="1" applyBorder="1" applyAlignment="1">
      <alignment horizontal="center" vertical="center"/>
    </xf>
    <xf numFmtId="0" fontId="18" fillId="0" borderId="28" xfId="1" applyFont="1" applyBorder="1" applyAlignment="1">
      <alignment horizontal="center" vertical="center"/>
    </xf>
    <xf numFmtId="0" fontId="18" fillId="0" borderId="39" xfId="1" applyFont="1" applyBorder="1" applyAlignment="1">
      <alignment horizontal="center" vertical="center"/>
    </xf>
    <xf numFmtId="0" fontId="17" fillId="0" borderId="30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31" xfId="1" applyFont="1" applyBorder="1" applyAlignment="1">
      <alignment horizontal="center" vertical="center"/>
    </xf>
    <xf numFmtId="0" fontId="17" fillId="0" borderId="33" xfId="1" applyFont="1" applyBorder="1" applyAlignment="1">
      <alignment horizontal="center" vertical="center"/>
    </xf>
    <xf numFmtId="0" fontId="17" fillId="0" borderId="37" xfId="1" applyFont="1" applyBorder="1" applyAlignment="1">
      <alignment horizontal="center" vertical="center"/>
    </xf>
    <xf numFmtId="14" fontId="18" fillId="0" borderId="27" xfId="1" applyNumberFormat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14" fontId="18" fillId="0" borderId="38" xfId="1" applyNumberFormat="1" applyFont="1" applyBorder="1" applyAlignment="1">
      <alignment horizontal="center" vertical="center"/>
    </xf>
    <xf numFmtId="14" fontId="18" fillId="0" borderId="28" xfId="1" applyNumberFormat="1" applyFont="1" applyBorder="1" applyAlignment="1">
      <alignment horizontal="center" vertical="center"/>
    </xf>
    <xf numFmtId="14" fontId="18" fillId="0" borderId="39" xfId="1" applyNumberFormat="1" applyFont="1" applyBorder="1" applyAlignment="1">
      <alignment horizontal="center" vertical="center"/>
    </xf>
    <xf numFmtId="0" fontId="15" fillId="0" borderId="0" xfId="1" applyFont="1" applyAlignment="1">
      <alignment horizontal="right"/>
    </xf>
    <xf numFmtId="0" fontId="17" fillId="0" borderId="34" xfId="1" applyFont="1" applyBorder="1" applyAlignment="1">
      <alignment horizontal="center" vertical="center"/>
    </xf>
    <xf numFmtId="0" fontId="17" fillId="0" borderId="35" xfId="1" applyFont="1" applyBorder="1" applyAlignment="1">
      <alignment horizontal="center" vertical="center"/>
    </xf>
    <xf numFmtId="0" fontId="17" fillId="0" borderId="25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36" xfId="1" applyFont="1" applyBorder="1" applyAlignment="1">
      <alignment horizontal="center" vertical="center"/>
    </xf>
    <xf numFmtId="0" fontId="21" fillId="0" borderId="23" xfId="1" applyFont="1" applyBorder="1" applyAlignment="1">
      <alignment horizontal="center" vertical="center" textRotation="90" wrapText="1"/>
    </xf>
    <xf numFmtId="0" fontId="21" fillId="0" borderId="40" xfId="1" applyFont="1" applyBorder="1" applyAlignment="1">
      <alignment horizontal="center" vertical="center" textRotation="90" wrapText="1"/>
    </xf>
    <xf numFmtId="0" fontId="21" fillId="0" borderId="26" xfId="1" applyFont="1" applyBorder="1" applyAlignment="1">
      <alignment horizontal="center" vertical="center" textRotation="90" wrapText="1"/>
    </xf>
    <xf numFmtId="0" fontId="21" fillId="0" borderId="9" xfId="1" applyFont="1" applyBorder="1" applyAlignment="1">
      <alignment horizontal="center" vertical="center" wrapText="1"/>
    </xf>
    <xf numFmtId="0" fontId="21" fillId="0" borderId="17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center" vertical="center" wrapText="1"/>
    </xf>
    <xf numFmtId="0" fontId="21" fillId="0" borderId="24" xfId="1" applyFont="1" applyBorder="1" applyAlignment="1">
      <alignment horizontal="center" vertical="center" textRotation="90" wrapText="1"/>
    </xf>
    <xf numFmtId="0" fontId="21" fillId="0" borderId="41" xfId="1" applyFont="1" applyBorder="1" applyAlignment="1">
      <alignment horizontal="center" vertical="center" textRotation="90" wrapText="1"/>
    </xf>
    <xf numFmtId="0" fontId="21" fillId="0" borderId="13" xfId="1" applyFont="1" applyBorder="1" applyAlignment="1">
      <alignment horizontal="center" vertical="center" textRotation="90" wrapText="1"/>
    </xf>
    <xf numFmtId="0" fontId="21" fillId="0" borderId="23" xfId="1" applyFont="1" applyFill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21" fillId="0" borderId="24" xfId="1" applyFont="1" applyFill="1" applyBorder="1" applyAlignment="1">
      <alignment horizontal="center" vertical="center" wrapText="1"/>
    </xf>
    <xf numFmtId="0" fontId="21" fillId="0" borderId="34" xfId="1" applyFont="1" applyFill="1" applyBorder="1" applyAlignment="1">
      <alignment horizontal="center" vertical="top" wrapText="1"/>
    </xf>
    <xf numFmtId="0" fontId="21" fillId="0" borderId="36" xfId="1" applyFont="1" applyFill="1" applyBorder="1" applyAlignment="1">
      <alignment horizontal="center" vertical="top" wrapText="1"/>
    </xf>
    <xf numFmtId="14" fontId="21" fillId="0" borderId="10" xfId="1" applyNumberFormat="1" applyFont="1" applyFill="1" applyBorder="1" applyAlignment="1">
      <alignment horizontal="center" vertical="center" textRotation="90" wrapText="1"/>
    </xf>
    <xf numFmtId="14" fontId="21" fillId="0" borderId="20" xfId="1" applyNumberFormat="1" applyFont="1" applyFill="1" applyBorder="1" applyAlignment="1">
      <alignment horizontal="center" vertical="center" textRotation="90" wrapText="1"/>
    </xf>
    <xf numFmtId="0" fontId="21" fillId="0" borderId="42" xfId="1" applyFont="1" applyBorder="1" applyAlignment="1">
      <alignment horizontal="center" vertical="center" wrapText="1"/>
    </xf>
    <xf numFmtId="0" fontId="21" fillId="0" borderId="32" xfId="1" applyFont="1" applyBorder="1" applyAlignment="1">
      <alignment horizontal="center" vertical="center" wrapText="1"/>
    </xf>
    <xf numFmtId="0" fontId="21" fillId="0" borderId="43" xfId="1" applyFont="1" applyBorder="1" applyAlignment="1">
      <alignment horizontal="center" vertical="center" wrapText="1"/>
    </xf>
    <xf numFmtId="14" fontId="21" fillId="0" borderId="44" xfId="1" applyNumberFormat="1" applyFont="1" applyFill="1" applyBorder="1" applyAlignment="1">
      <alignment horizontal="center" vertical="center" textRotation="90" wrapText="1"/>
    </xf>
    <xf numFmtId="14" fontId="21" fillId="0" borderId="19" xfId="1" applyNumberFormat="1" applyFont="1" applyFill="1" applyBorder="1" applyAlignment="1">
      <alignment horizontal="center" vertical="center" textRotation="90" wrapText="1"/>
    </xf>
    <xf numFmtId="0" fontId="21" fillId="0" borderId="46" xfId="1" applyFont="1" applyFill="1" applyBorder="1" applyAlignment="1">
      <alignment horizontal="center" vertical="center" textRotation="90" wrapText="1"/>
    </xf>
    <xf numFmtId="0" fontId="21" fillId="0" borderId="21" xfId="1" applyFont="1" applyFill="1" applyBorder="1" applyAlignment="1">
      <alignment horizontal="center" vertical="center" textRotation="90" wrapText="1"/>
    </xf>
    <xf numFmtId="0" fontId="21" fillId="0" borderId="7" xfId="1" applyFont="1" applyFill="1" applyBorder="1" applyAlignment="1">
      <alignment horizontal="center" vertical="center" wrapText="1"/>
    </xf>
    <xf numFmtId="0" fontId="21" fillId="0" borderId="47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 applyProtection="1">
      <alignment horizontal="center" vertical="center" textRotation="90" wrapText="1"/>
      <protection locked="0"/>
    </xf>
    <xf numFmtId="0" fontId="21" fillId="0" borderId="29" xfId="1" applyFont="1" applyFill="1" applyBorder="1" applyAlignment="1" applyProtection="1">
      <alignment horizontal="center" vertical="center" textRotation="90" wrapText="1"/>
      <protection locked="0"/>
    </xf>
    <xf numFmtId="0" fontId="21" fillId="0" borderId="45" xfId="1" applyFont="1" applyFill="1" applyBorder="1" applyAlignment="1">
      <alignment horizontal="center" vertical="center" textRotation="90" wrapText="1"/>
    </xf>
    <xf numFmtId="0" fontId="21" fillId="0" borderId="17" xfId="1" applyFont="1" applyFill="1" applyBorder="1" applyAlignment="1">
      <alignment horizontal="center" vertical="center" textRotation="90" wrapText="1"/>
    </xf>
    <xf numFmtId="0" fontId="21" fillId="0" borderId="10" xfId="1" applyFont="1" applyFill="1" applyBorder="1" applyAlignment="1">
      <alignment horizontal="center" vertical="center" textRotation="90" wrapText="1"/>
    </xf>
    <xf numFmtId="0" fontId="22" fillId="0" borderId="0" xfId="1" applyFont="1" applyFill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6" xfId="1" applyFont="1" applyBorder="1" applyAlignment="1" applyProtection="1">
      <alignment horizontal="center" vertical="center" wrapText="1"/>
      <protection locked="0"/>
    </xf>
    <xf numFmtId="0" fontId="22" fillId="0" borderId="0" xfId="1" applyFont="1" applyBorder="1" applyAlignment="1" applyProtection="1">
      <alignment horizontal="center" vertical="center" wrapText="1"/>
      <protection locked="0"/>
    </xf>
    <xf numFmtId="0" fontId="25" fillId="0" borderId="48" xfId="1" applyFont="1" applyBorder="1" applyAlignment="1">
      <alignment horizontal="center" vertical="center" wrapText="1"/>
    </xf>
    <xf numFmtId="0" fontId="25" fillId="0" borderId="19" xfId="1" applyFont="1" applyBorder="1" applyAlignment="1">
      <alignment horizontal="center" vertical="center" wrapText="1"/>
    </xf>
    <xf numFmtId="1" fontId="25" fillId="0" borderId="50" xfId="1" applyNumberFormat="1" applyFont="1" applyFill="1" applyBorder="1" applyAlignment="1">
      <alignment horizontal="center" vertical="center" textRotation="90" wrapText="1"/>
    </xf>
    <xf numFmtId="1" fontId="25" fillId="0" borderId="38" xfId="1" applyNumberFormat="1" applyFont="1" applyFill="1" applyBorder="1" applyAlignment="1">
      <alignment horizontal="center" vertical="center" textRotation="90" wrapText="1"/>
    </xf>
    <xf numFmtId="2" fontId="12" fillId="0" borderId="48" xfId="1" applyNumberFormat="1" applyFont="1" applyBorder="1" applyAlignment="1">
      <alignment horizontal="center" vertical="center" textRotation="90" wrapText="1"/>
    </xf>
    <xf numFmtId="0" fontId="12" fillId="0" borderId="19" xfId="1" applyFont="1" applyBorder="1" applyAlignment="1">
      <alignment horizontal="center" vertical="center" textRotation="90" wrapText="1"/>
    </xf>
    <xf numFmtId="0" fontId="12" fillId="0" borderId="9" xfId="1" applyFont="1" applyBorder="1" applyAlignment="1">
      <alignment horizontal="center" vertical="center" textRotation="90" wrapText="1"/>
    </xf>
    <xf numFmtId="0" fontId="12" fillId="0" borderId="20" xfId="1" applyFont="1" applyBorder="1" applyAlignment="1">
      <alignment horizontal="center" vertical="center" textRotation="90" wrapText="1"/>
    </xf>
    <xf numFmtId="0" fontId="21" fillId="0" borderId="2" xfId="1" applyFont="1" applyBorder="1" applyAlignment="1">
      <alignment horizontal="center" vertical="center"/>
    </xf>
    <xf numFmtId="0" fontId="21" fillId="0" borderId="41" xfId="1" applyFont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 textRotation="90" wrapText="1"/>
    </xf>
    <xf numFmtId="0" fontId="21" fillId="0" borderId="10" xfId="1" applyFont="1" applyFill="1" applyBorder="1" applyAlignment="1" applyProtection="1">
      <alignment horizontal="center" vertical="center" textRotation="90" wrapText="1"/>
      <protection locked="0"/>
    </xf>
    <xf numFmtId="0" fontId="21" fillId="0" borderId="20" xfId="1" applyFont="1" applyFill="1" applyBorder="1" applyAlignment="1" applyProtection="1">
      <alignment horizontal="center" vertical="center" textRotation="90" wrapText="1"/>
      <protection locked="0"/>
    </xf>
    <xf numFmtId="2" fontId="12" fillId="0" borderId="9" xfId="1" applyNumberFormat="1" applyFont="1" applyBorder="1" applyAlignment="1">
      <alignment horizontal="center" vertical="center" textRotation="90" wrapText="1"/>
    </xf>
    <xf numFmtId="0" fontId="12" fillId="0" borderId="20" xfId="0" applyFont="1" applyBorder="1" applyAlignment="1">
      <alignment horizontal="center" vertical="center"/>
    </xf>
    <xf numFmtId="0" fontId="12" fillId="0" borderId="49" xfId="1" applyFont="1" applyBorder="1" applyAlignment="1">
      <alignment horizontal="center" vertical="center" textRotation="90" wrapText="1"/>
    </xf>
    <xf numFmtId="0" fontId="12" fillId="0" borderId="21" xfId="0" applyFont="1" applyBorder="1" applyAlignment="1">
      <alignment horizontal="center" vertical="center"/>
    </xf>
    <xf numFmtId="2" fontId="2" fillId="0" borderId="48" xfId="1" applyNumberFormat="1" applyFont="1" applyBorder="1" applyAlignment="1">
      <alignment horizontal="center" vertical="center" textRotation="90" wrapText="1"/>
    </xf>
    <xf numFmtId="2" fontId="2" fillId="0" borderId="19" xfId="1" applyNumberFormat="1" applyFont="1" applyBorder="1" applyAlignment="1">
      <alignment horizontal="center" vertical="center" textRotation="90" wrapText="1"/>
    </xf>
    <xf numFmtId="2" fontId="2" fillId="0" borderId="49" xfId="1" applyNumberFormat="1" applyFont="1" applyBorder="1" applyAlignment="1">
      <alignment horizontal="center" vertical="center" textRotation="90" wrapText="1"/>
    </xf>
    <xf numFmtId="2" fontId="2" fillId="0" borderId="21" xfId="1" applyNumberFormat="1" applyFont="1" applyBorder="1" applyAlignment="1">
      <alignment horizontal="center" vertical="center" textRotation="90" wrapText="1"/>
    </xf>
    <xf numFmtId="0" fontId="12" fillId="0" borderId="48" xfId="1" applyFont="1" applyBorder="1" applyAlignment="1">
      <alignment horizontal="center" vertical="center" textRotation="90" wrapText="1"/>
    </xf>
    <xf numFmtId="2" fontId="12" fillId="0" borderId="20" xfId="1" applyNumberFormat="1" applyFont="1" applyBorder="1" applyAlignment="1">
      <alignment horizontal="center" vertical="center" textRotation="90" wrapText="1"/>
    </xf>
    <xf numFmtId="0" fontId="17" fillId="0" borderId="2" xfId="1" applyFont="1" applyBorder="1" applyAlignment="1">
      <alignment horizontal="center" vertical="center"/>
    </xf>
    <xf numFmtId="0" fontId="17" fillId="2" borderId="2" xfId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/>
    </xf>
    <xf numFmtId="1" fontId="25" fillId="0" borderId="9" xfId="1" applyNumberFormat="1" applyFont="1" applyFill="1" applyBorder="1" applyAlignment="1">
      <alignment horizontal="center" vertical="center" textRotation="90" wrapText="1"/>
    </xf>
    <xf numFmtId="1" fontId="25" fillId="0" borderId="20" xfId="1" applyNumberFormat="1" applyFont="1" applyFill="1" applyBorder="1" applyAlignment="1">
      <alignment horizontal="center" vertical="center" textRotation="90" wrapText="1"/>
    </xf>
    <xf numFmtId="2" fontId="12" fillId="0" borderId="19" xfId="1" applyNumberFormat="1" applyFont="1" applyBorder="1" applyAlignment="1">
      <alignment horizontal="center" vertical="center" textRotation="90" wrapText="1"/>
    </xf>
    <xf numFmtId="0" fontId="17" fillId="0" borderId="10" xfId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/>
    </xf>
    <xf numFmtId="0" fontId="12" fillId="0" borderId="21" xfId="1" applyFont="1" applyBorder="1" applyAlignment="1">
      <alignment horizontal="center" vertical="center" textRotation="90" wrapText="1"/>
    </xf>
    <xf numFmtId="0" fontId="17" fillId="2" borderId="10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5" xfId="6"/>
    <cellStyle name="Обычный 5 2" xfId="7"/>
    <cellStyle name="Обычный 6" xfId="8"/>
    <cellStyle name="Обычный 7" xfId="9"/>
    <cellStyle name="Обычный 8" xfId="11"/>
    <cellStyle name="Пояснение 2" xfId="10"/>
  </cellStyles>
  <dxfs count="54"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b/>
        <i val="0"/>
        <condense val="0"/>
        <extend val="0"/>
        <color indexed="8"/>
      </font>
      <fill>
        <patternFill>
          <bgColor indexed="22"/>
        </patternFill>
      </fill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ill>
        <patternFill patternType="gray125">
          <bgColor auto="1"/>
        </patternFill>
      </fill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topLeftCell="A7" workbookViewId="0">
      <selection activeCell="C22" sqref="C22"/>
    </sheetView>
  </sheetViews>
  <sheetFormatPr defaultRowHeight="14.4" x14ac:dyDescent="0.3"/>
  <cols>
    <col min="1" max="1" width="14.6640625" style="98" bestFit="1" customWidth="1"/>
    <col min="2" max="2" width="9.33203125" style="98" bestFit="1" customWidth="1"/>
    <col min="3" max="3" width="26.44140625" style="98" bestFit="1" customWidth="1"/>
    <col min="4" max="4" width="12.109375" style="98" bestFit="1" customWidth="1"/>
    <col min="5" max="5" width="9.33203125" style="98" bestFit="1" customWidth="1"/>
    <col min="6" max="6" width="3" style="98" bestFit="1" customWidth="1"/>
    <col min="7" max="7" width="7" style="98" bestFit="1" customWidth="1"/>
    <col min="8" max="256" width="9.109375" style="98"/>
    <col min="257" max="257" width="10.109375" style="98" bestFit="1" customWidth="1"/>
    <col min="258" max="258" width="9.109375" style="98"/>
    <col min="259" max="259" width="23.109375" style="98" customWidth="1"/>
    <col min="260" max="260" width="21.6640625" style="98" customWidth="1"/>
    <col min="261" max="512" width="9.109375" style="98"/>
    <col min="513" max="513" width="10.109375" style="98" bestFit="1" customWidth="1"/>
    <col min="514" max="514" width="9.109375" style="98"/>
    <col min="515" max="515" width="23.109375" style="98" customWidth="1"/>
    <col min="516" max="516" width="21.6640625" style="98" customWidth="1"/>
    <col min="517" max="768" width="9.109375" style="98"/>
    <col min="769" max="769" width="10.109375" style="98" bestFit="1" customWidth="1"/>
    <col min="770" max="770" width="9.109375" style="98"/>
    <col min="771" max="771" width="23.109375" style="98" customWidth="1"/>
    <col min="772" max="772" width="21.6640625" style="98" customWidth="1"/>
    <col min="773" max="1024" width="9.109375" style="98"/>
    <col min="1025" max="1025" width="10.109375" style="98" bestFit="1" customWidth="1"/>
    <col min="1026" max="1026" width="9.109375" style="98"/>
    <col min="1027" max="1027" width="23.109375" style="98" customWidth="1"/>
    <col min="1028" max="1028" width="21.6640625" style="98" customWidth="1"/>
    <col min="1029" max="1280" width="9.109375" style="98"/>
    <col min="1281" max="1281" width="10.109375" style="98" bestFit="1" customWidth="1"/>
    <col min="1282" max="1282" width="9.109375" style="98"/>
    <col min="1283" max="1283" width="23.109375" style="98" customWidth="1"/>
    <col min="1284" max="1284" width="21.6640625" style="98" customWidth="1"/>
    <col min="1285" max="1536" width="9.109375" style="98"/>
    <col min="1537" max="1537" width="10.109375" style="98" bestFit="1" customWidth="1"/>
    <col min="1538" max="1538" width="9.109375" style="98"/>
    <col min="1539" max="1539" width="23.109375" style="98" customWidth="1"/>
    <col min="1540" max="1540" width="21.6640625" style="98" customWidth="1"/>
    <col min="1541" max="1792" width="9.109375" style="98"/>
    <col min="1793" max="1793" width="10.109375" style="98" bestFit="1" customWidth="1"/>
    <col min="1794" max="1794" width="9.109375" style="98"/>
    <col min="1795" max="1795" width="23.109375" style="98" customWidth="1"/>
    <col min="1796" max="1796" width="21.6640625" style="98" customWidth="1"/>
    <col min="1797" max="2048" width="9.109375" style="98"/>
    <col min="2049" max="2049" width="10.109375" style="98" bestFit="1" customWidth="1"/>
    <col min="2050" max="2050" width="9.109375" style="98"/>
    <col min="2051" max="2051" width="23.109375" style="98" customWidth="1"/>
    <col min="2052" max="2052" width="21.6640625" style="98" customWidth="1"/>
    <col min="2053" max="2304" width="9.109375" style="98"/>
    <col min="2305" max="2305" width="10.109375" style="98" bestFit="1" customWidth="1"/>
    <col min="2306" max="2306" width="9.109375" style="98"/>
    <col min="2307" max="2307" width="23.109375" style="98" customWidth="1"/>
    <col min="2308" max="2308" width="21.6640625" style="98" customWidth="1"/>
    <col min="2309" max="2560" width="9.109375" style="98"/>
    <col min="2561" max="2561" width="10.109375" style="98" bestFit="1" customWidth="1"/>
    <col min="2562" max="2562" width="9.109375" style="98"/>
    <col min="2563" max="2563" width="23.109375" style="98" customWidth="1"/>
    <col min="2564" max="2564" width="21.6640625" style="98" customWidth="1"/>
    <col min="2565" max="2816" width="9.109375" style="98"/>
    <col min="2817" max="2817" width="10.109375" style="98" bestFit="1" customWidth="1"/>
    <col min="2818" max="2818" width="9.109375" style="98"/>
    <col min="2819" max="2819" width="23.109375" style="98" customWidth="1"/>
    <col min="2820" max="2820" width="21.6640625" style="98" customWidth="1"/>
    <col min="2821" max="3072" width="9.109375" style="98"/>
    <col min="3073" max="3073" width="10.109375" style="98" bestFit="1" customWidth="1"/>
    <col min="3074" max="3074" width="9.109375" style="98"/>
    <col min="3075" max="3075" width="23.109375" style="98" customWidth="1"/>
    <col min="3076" max="3076" width="21.6640625" style="98" customWidth="1"/>
    <col min="3077" max="3328" width="9.109375" style="98"/>
    <col min="3329" max="3329" width="10.109375" style="98" bestFit="1" customWidth="1"/>
    <col min="3330" max="3330" width="9.109375" style="98"/>
    <col min="3331" max="3331" width="23.109375" style="98" customWidth="1"/>
    <col min="3332" max="3332" width="21.6640625" style="98" customWidth="1"/>
    <col min="3333" max="3584" width="9.109375" style="98"/>
    <col min="3585" max="3585" width="10.109375" style="98" bestFit="1" customWidth="1"/>
    <col min="3586" max="3586" width="9.109375" style="98"/>
    <col min="3587" max="3587" width="23.109375" style="98" customWidth="1"/>
    <col min="3588" max="3588" width="21.6640625" style="98" customWidth="1"/>
    <col min="3589" max="3840" width="9.109375" style="98"/>
    <col min="3841" max="3841" width="10.109375" style="98" bestFit="1" customWidth="1"/>
    <col min="3842" max="3842" width="9.109375" style="98"/>
    <col min="3843" max="3843" width="23.109375" style="98" customWidth="1"/>
    <col min="3844" max="3844" width="21.6640625" style="98" customWidth="1"/>
    <col min="3845" max="4096" width="9.109375" style="98"/>
    <col min="4097" max="4097" width="10.109375" style="98" bestFit="1" customWidth="1"/>
    <col min="4098" max="4098" width="9.109375" style="98"/>
    <col min="4099" max="4099" width="23.109375" style="98" customWidth="1"/>
    <col min="4100" max="4100" width="21.6640625" style="98" customWidth="1"/>
    <col min="4101" max="4352" width="9.109375" style="98"/>
    <col min="4353" max="4353" width="10.109375" style="98" bestFit="1" customWidth="1"/>
    <col min="4354" max="4354" width="9.109375" style="98"/>
    <col min="4355" max="4355" width="23.109375" style="98" customWidth="1"/>
    <col min="4356" max="4356" width="21.6640625" style="98" customWidth="1"/>
    <col min="4357" max="4608" width="9.109375" style="98"/>
    <col min="4609" max="4609" width="10.109375" style="98" bestFit="1" customWidth="1"/>
    <col min="4610" max="4610" width="9.109375" style="98"/>
    <col min="4611" max="4611" width="23.109375" style="98" customWidth="1"/>
    <col min="4612" max="4612" width="21.6640625" style="98" customWidth="1"/>
    <col min="4613" max="4864" width="9.109375" style="98"/>
    <col min="4865" max="4865" width="10.109375" style="98" bestFit="1" customWidth="1"/>
    <col min="4866" max="4866" width="9.109375" style="98"/>
    <col min="4867" max="4867" width="23.109375" style="98" customWidth="1"/>
    <col min="4868" max="4868" width="21.6640625" style="98" customWidth="1"/>
    <col min="4869" max="5120" width="9.109375" style="98"/>
    <col min="5121" max="5121" width="10.109375" style="98" bestFit="1" customWidth="1"/>
    <col min="5122" max="5122" width="9.109375" style="98"/>
    <col min="5123" max="5123" width="23.109375" style="98" customWidth="1"/>
    <col min="5124" max="5124" width="21.6640625" style="98" customWidth="1"/>
    <col min="5125" max="5376" width="9.109375" style="98"/>
    <col min="5377" max="5377" width="10.109375" style="98" bestFit="1" customWidth="1"/>
    <col min="5378" max="5378" width="9.109375" style="98"/>
    <col min="5379" max="5379" width="23.109375" style="98" customWidth="1"/>
    <col min="5380" max="5380" width="21.6640625" style="98" customWidth="1"/>
    <col min="5381" max="5632" width="9.109375" style="98"/>
    <col min="5633" max="5633" width="10.109375" style="98" bestFit="1" customWidth="1"/>
    <col min="5634" max="5634" width="9.109375" style="98"/>
    <col min="5635" max="5635" width="23.109375" style="98" customWidth="1"/>
    <col min="5636" max="5636" width="21.6640625" style="98" customWidth="1"/>
    <col min="5637" max="5888" width="9.109375" style="98"/>
    <col min="5889" max="5889" width="10.109375" style="98" bestFit="1" customWidth="1"/>
    <col min="5890" max="5890" width="9.109375" style="98"/>
    <col min="5891" max="5891" width="23.109375" style="98" customWidth="1"/>
    <col min="5892" max="5892" width="21.6640625" style="98" customWidth="1"/>
    <col min="5893" max="6144" width="9.109375" style="98"/>
    <col min="6145" max="6145" width="10.109375" style="98" bestFit="1" customWidth="1"/>
    <col min="6146" max="6146" width="9.109375" style="98"/>
    <col min="6147" max="6147" width="23.109375" style="98" customWidth="1"/>
    <col min="6148" max="6148" width="21.6640625" style="98" customWidth="1"/>
    <col min="6149" max="6400" width="9.109375" style="98"/>
    <col min="6401" max="6401" width="10.109375" style="98" bestFit="1" customWidth="1"/>
    <col min="6402" max="6402" width="9.109375" style="98"/>
    <col min="6403" max="6403" width="23.109375" style="98" customWidth="1"/>
    <col min="6404" max="6404" width="21.6640625" style="98" customWidth="1"/>
    <col min="6405" max="6656" width="9.109375" style="98"/>
    <col min="6657" max="6657" width="10.109375" style="98" bestFit="1" customWidth="1"/>
    <col min="6658" max="6658" width="9.109375" style="98"/>
    <col min="6659" max="6659" width="23.109375" style="98" customWidth="1"/>
    <col min="6660" max="6660" width="21.6640625" style="98" customWidth="1"/>
    <col min="6661" max="6912" width="9.109375" style="98"/>
    <col min="6913" max="6913" width="10.109375" style="98" bestFit="1" customWidth="1"/>
    <col min="6914" max="6914" width="9.109375" style="98"/>
    <col min="6915" max="6915" width="23.109375" style="98" customWidth="1"/>
    <col min="6916" max="6916" width="21.6640625" style="98" customWidth="1"/>
    <col min="6917" max="7168" width="9.109375" style="98"/>
    <col min="7169" max="7169" width="10.109375" style="98" bestFit="1" customWidth="1"/>
    <col min="7170" max="7170" width="9.109375" style="98"/>
    <col min="7171" max="7171" width="23.109375" style="98" customWidth="1"/>
    <col min="7172" max="7172" width="21.6640625" style="98" customWidth="1"/>
    <col min="7173" max="7424" width="9.109375" style="98"/>
    <col min="7425" max="7425" width="10.109375" style="98" bestFit="1" customWidth="1"/>
    <col min="7426" max="7426" width="9.109375" style="98"/>
    <col min="7427" max="7427" width="23.109375" style="98" customWidth="1"/>
    <col min="7428" max="7428" width="21.6640625" style="98" customWidth="1"/>
    <col min="7429" max="7680" width="9.109375" style="98"/>
    <col min="7681" max="7681" width="10.109375" style="98" bestFit="1" customWidth="1"/>
    <col min="7682" max="7682" width="9.109375" style="98"/>
    <col min="7683" max="7683" width="23.109375" style="98" customWidth="1"/>
    <col min="7684" max="7684" width="21.6640625" style="98" customWidth="1"/>
    <col min="7685" max="7936" width="9.109375" style="98"/>
    <col min="7937" max="7937" width="10.109375" style="98" bestFit="1" customWidth="1"/>
    <col min="7938" max="7938" width="9.109375" style="98"/>
    <col min="7939" max="7939" width="23.109375" style="98" customWidth="1"/>
    <col min="7940" max="7940" width="21.6640625" style="98" customWidth="1"/>
    <col min="7941" max="8192" width="9.109375" style="98"/>
    <col min="8193" max="8193" width="10.109375" style="98" bestFit="1" customWidth="1"/>
    <col min="8194" max="8194" width="9.109375" style="98"/>
    <col min="8195" max="8195" width="23.109375" style="98" customWidth="1"/>
    <col min="8196" max="8196" width="21.6640625" style="98" customWidth="1"/>
    <col min="8197" max="8448" width="9.109375" style="98"/>
    <col min="8449" max="8449" width="10.109375" style="98" bestFit="1" customWidth="1"/>
    <col min="8450" max="8450" width="9.109375" style="98"/>
    <col min="8451" max="8451" width="23.109375" style="98" customWidth="1"/>
    <col min="8452" max="8452" width="21.6640625" style="98" customWidth="1"/>
    <col min="8453" max="8704" width="9.109375" style="98"/>
    <col min="8705" max="8705" width="10.109375" style="98" bestFit="1" customWidth="1"/>
    <col min="8706" max="8706" width="9.109375" style="98"/>
    <col min="8707" max="8707" width="23.109375" style="98" customWidth="1"/>
    <col min="8708" max="8708" width="21.6640625" style="98" customWidth="1"/>
    <col min="8709" max="8960" width="9.109375" style="98"/>
    <col min="8961" max="8961" width="10.109375" style="98" bestFit="1" customWidth="1"/>
    <col min="8962" max="8962" width="9.109375" style="98"/>
    <col min="8963" max="8963" width="23.109375" style="98" customWidth="1"/>
    <col min="8964" max="8964" width="21.6640625" style="98" customWidth="1"/>
    <col min="8965" max="9216" width="9.109375" style="98"/>
    <col min="9217" max="9217" width="10.109375" style="98" bestFit="1" customWidth="1"/>
    <col min="9218" max="9218" width="9.109375" style="98"/>
    <col min="9219" max="9219" width="23.109375" style="98" customWidth="1"/>
    <col min="9220" max="9220" width="21.6640625" style="98" customWidth="1"/>
    <col min="9221" max="9472" width="9.109375" style="98"/>
    <col min="9473" max="9473" width="10.109375" style="98" bestFit="1" customWidth="1"/>
    <col min="9474" max="9474" width="9.109375" style="98"/>
    <col min="9475" max="9475" width="23.109375" style="98" customWidth="1"/>
    <col min="9476" max="9476" width="21.6640625" style="98" customWidth="1"/>
    <col min="9477" max="9728" width="9.109375" style="98"/>
    <col min="9729" max="9729" width="10.109375" style="98" bestFit="1" customWidth="1"/>
    <col min="9730" max="9730" width="9.109375" style="98"/>
    <col min="9731" max="9731" width="23.109375" style="98" customWidth="1"/>
    <col min="9732" max="9732" width="21.6640625" style="98" customWidth="1"/>
    <col min="9733" max="9984" width="9.109375" style="98"/>
    <col min="9985" max="9985" width="10.109375" style="98" bestFit="1" customWidth="1"/>
    <col min="9986" max="9986" width="9.109375" style="98"/>
    <col min="9987" max="9987" width="23.109375" style="98" customWidth="1"/>
    <col min="9988" max="9988" width="21.6640625" style="98" customWidth="1"/>
    <col min="9989" max="10240" width="9.109375" style="98"/>
    <col min="10241" max="10241" width="10.109375" style="98" bestFit="1" customWidth="1"/>
    <col min="10242" max="10242" width="9.109375" style="98"/>
    <col min="10243" max="10243" width="23.109375" style="98" customWidth="1"/>
    <col min="10244" max="10244" width="21.6640625" style="98" customWidth="1"/>
    <col min="10245" max="10496" width="9.109375" style="98"/>
    <col min="10497" max="10497" width="10.109375" style="98" bestFit="1" customWidth="1"/>
    <col min="10498" max="10498" width="9.109375" style="98"/>
    <col min="10499" max="10499" width="23.109375" style="98" customWidth="1"/>
    <col min="10500" max="10500" width="21.6640625" style="98" customWidth="1"/>
    <col min="10501" max="10752" width="9.109375" style="98"/>
    <col min="10753" max="10753" width="10.109375" style="98" bestFit="1" customWidth="1"/>
    <col min="10754" max="10754" width="9.109375" style="98"/>
    <col min="10755" max="10755" width="23.109375" style="98" customWidth="1"/>
    <col min="10756" max="10756" width="21.6640625" style="98" customWidth="1"/>
    <col min="10757" max="11008" width="9.109375" style="98"/>
    <col min="11009" max="11009" width="10.109375" style="98" bestFit="1" customWidth="1"/>
    <col min="11010" max="11010" width="9.109375" style="98"/>
    <col min="11011" max="11011" width="23.109375" style="98" customWidth="1"/>
    <col min="11012" max="11012" width="21.6640625" style="98" customWidth="1"/>
    <col min="11013" max="11264" width="9.109375" style="98"/>
    <col min="11265" max="11265" width="10.109375" style="98" bestFit="1" customWidth="1"/>
    <col min="11266" max="11266" width="9.109375" style="98"/>
    <col min="11267" max="11267" width="23.109375" style="98" customWidth="1"/>
    <col min="11268" max="11268" width="21.6640625" style="98" customWidth="1"/>
    <col min="11269" max="11520" width="9.109375" style="98"/>
    <col min="11521" max="11521" width="10.109375" style="98" bestFit="1" customWidth="1"/>
    <col min="11522" max="11522" width="9.109375" style="98"/>
    <col min="11523" max="11523" width="23.109375" style="98" customWidth="1"/>
    <col min="11524" max="11524" width="21.6640625" style="98" customWidth="1"/>
    <col min="11525" max="11776" width="9.109375" style="98"/>
    <col min="11777" max="11777" width="10.109375" style="98" bestFit="1" customWidth="1"/>
    <col min="11778" max="11778" width="9.109375" style="98"/>
    <col min="11779" max="11779" width="23.109375" style="98" customWidth="1"/>
    <col min="11780" max="11780" width="21.6640625" style="98" customWidth="1"/>
    <col min="11781" max="12032" width="9.109375" style="98"/>
    <col min="12033" max="12033" width="10.109375" style="98" bestFit="1" customWidth="1"/>
    <col min="12034" max="12034" width="9.109375" style="98"/>
    <col min="12035" max="12035" width="23.109375" style="98" customWidth="1"/>
    <col min="12036" max="12036" width="21.6640625" style="98" customWidth="1"/>
    <col min="12037" max="12288" width="9.109375" style="98"/>
    <col min="12289" max="12289" width="10.109375" style="98" bestFit="1" customWidth="1"/>
    <col min="12290" max="12290" width="9.109375" style="98"/>
    <col min="12291" max="12291" width="23.109375" style="98" customWidth="1"/>
    <col min="12292" max="12292" width="21.6640625" style="98" customWidth="1"/>
    <col min="12293" max="12544" width="9.109375" style="98"/>
    <col min="12545" max="12545" width="10.109375" style="98" bestFit="1" customWidth="1"/>
    <col min="12546" max="12546" width="9.109375" style="98"/>
    <col min="12547" max="12547" width="23.109375" style="98" customWidth="1"/>
    <col min="12548" max="12548" width="21.6640625" style="98" customWidth="1"/>
    <col min="12549" max="12800" width="9.109375" style="98"/>
    <col min="12801" max="12801" width="10.109375" style="98" bestFit="1" customWidth="1"/>
    <col min="12802" max="12802" width="9.109375" style="98"/>
    <col min="12803" max="12803" width="23.109375" style="98" customWidth="1"/>
    <col min="12804" max="12804" width="21.6640625" style="98" customWidth="1"/>
    <col min="12805" max="13056" width="9.109375" style="98"/>
    <col min="13057" max="13057" width="10.109375" style="98" bestFit="1" customWidth="1"/>
    <col min="13058" max="13058" width="9.109375" style="98"/>
    <col min="13059" max="13059" width="23.109375" style="98" customWidth="1"/>
    <col min="13060" max="13060" width="21.6640625" style="98" customWidth="1"/>
    <col min="13061" max="13312" width="9.109375" style="98"/>
    <col min="13313" max="13313" width="10.109375" style="98" bestFit="1" customWidth="1"/>
    <col min="13314" max="13314" width="9.109375" style="98"/>
    <col min="13315" max="13315" width="23.109375" style="98" customWidth="1"/>
    <col min="13316" max="13316" width="21.6640625" style="98" customWidth="1"/>
    <col min="13317" max="13568" width="9.109375" style="98"/>
    <col min="13569" max="13569" width="10.109375" style="98" bestFit="1" customWidth="1"/>
    <col min="13570" max="13570" width="9.109375" style="98"/>
    <col min="13571" max="13571" width="23.109375" style="98" customWidth="1"/>
    <col min="13572" max="13572" width="21.6640625" style="98" customWidth="1"/>
    <col min="13573" max="13824" width="9.109375" style="98"/>
    <col min="13825" max="13825" width="10.109375" style="98" bestFit="1" customWidth="1"/>
    <col min="13826" max="13826" width="9.109375" style="98"/>
    <col min="13827" max="13827" width="23.109375" style="98" customWidth="1"/>
    <col min="13828" max="13828" width="21.6640625" style="98" customWidth="1"/>
    <col min="13829" max="14080" width="9.109375" style="98"/>
    <col min="14081" max="14081" width="10.109375" style="98" bestFit="1" customWidth="1"/>
    <col min="14082" max="14082" width="9.109375" style="98"/>
    <col min="14083" max="14083" width="23.109375" style="98" customWidth="1"/>
    <col min="14084" max="14084" width="21.6640625" style="98" customWidth="1"/>
    <col min="14085" max="14336" width="9.109375" style="98"/>
    <col min="14337" max="14337" width="10.109375" style="98" bestFit="1" customWidth="1"/>
    <col min="14338" max="14338" width="9.109375" style="98"/>
    <col min="14339" max="14339" width="23.109375" style="98" customWidth="1"/>
    <col min="14340" max="14340" width="21.6640625" style="98" customWidth="1"/>
    <col min="14341" max="14592" width="9.109375" style="98"/>
    <col min="14593" max="14593" width="10.109375" style="98" bestFit="1" customWidth="1"/>
    <col min="14594" max="14594" width="9.109375" style="98"/>
    <col min="14595" max="14595" width="23.109375" style="98" customWidth="1"/>
    <col min="14596" max="14596" width="21.6640625" style="98" customWidth="1"/>
    <col min="14597" max="14848" width="9.109375" style="98"/>
    <col min="14849" max="14849" width="10.109375" style="98" bestFit="1" customWidth="1"/>
    <col min="14850" max="14850" width="9.109375" style="98"/>
    <col min="14851" max="14851" width="23.109375" style="98" customWidth="1"/>
    <col min="14852" max="14852" width="21.6640625" style="98" customWidth="1"/>
    <col min="14853" max="15104" width="9.109375" style="98"/>
    <col min="15105" max="15105" width="10.109375" style="98" bestFit="1" customWidth="1"/>
    <col min="15106" max="15106" width="9.109375" style="98"/>
    <col min="15107" max="15107" width="23.109375" style="98" customWidth="1"/>
    <col min="15108" max="15108" width="21.6640625" style="98" customWidth="1"/>
    <col min="15109" max="15360" width="9.109375" style="98"/>
    <col min="15361" max="15361" width="10.109375" style="98" bestFit="1" customWidth="1"/>
    <col min="15362" max="15362" width="9.109375" style="98"/>
    <col min="15363" max="15363" width="23.109375" style="98" customWidth="1"/>
    <col min="15364" max="15364" width="21.6640625" style="98" customWidth="1"/>
    <col min="15365" max="15616" width="9.109375" style="98"/>
    <col min="15617" max="15617" width="10.109375" style="98" bestFit="1" customWidth="1"/>
    <col min="15618" max="15618" width="9.109375" style="98"/>
    <col min="15619" max="15619" width="23.109375" style="98" customWidth="1"/>
    <col min="15620" max="15620" width="21.6640625" style="98" customWidth="1"/>
    <col min="15621" max="15872" width="9.109375" style="98"/>
    <col min="15873" max="15873" width="10.109375" style="98" bestFit="1" customWidth="1"/>
    <col min="15874" max="15874" width="9.109375" style="98"/>
    <col min="15875" max="15875" width="23.109375" style="98" customWidth="1"/>
    <col min="15876" max="15876" width="21.6640625" style="98" customWidth="1"/>
    <col min="15877" max="16128" width="9.109375" style="98"/>
    <col min="16129" max="16129" width="10.109375" style="98" bestFit="1" customWidth="1"/>
    <col min="16130" max="16130" width="9.109375" style="98"/>
    <col min="16131" max="16131" width="23.109375" style="98" customWidth="1"/>
    <col min="16132" max="16132" width="21.6640625" style="98" customWidth="1"/>
    <col min="16133" max="16384" width="9.109375" style="98"/>
  </cols>
  <sheetData>
    <row r="2" spans="1:8" s="100" customFormat="1" x14ac:dyDescent="0.25">
      <c r="A2" s="113" t="s">
        <v>65</v>
      </c>
      <c r="C2" s="113" t="s">
        <v>66</v>
      </c>
      <c r="D2" s="113" t="s">
        <v>67</v>
      </c>
      <c r="E2" s="100" t="s">
        <v>62</v>
      </c>
      <c r="G2" s="100" t="s">
        <v>63</v>
      </c>
      <c r="H2" s="113" t="s">
        <v>64</v>
      </c>
    </row>
    <row r="3" spans="1:8" x14ac:dyDescent="0.3">
      <c r="A3" s="99">
        <v>43101</v>
      </c>
      <c r="C3" s="99">
        <v>43153</v>
      </c>
      <c r="D3" s="99">
        <v>43218</v>
      </c>
      <c r="E3" s="98" t="s">
        <v>16</v>
      </c>
      <c r="F3" s="98">
        <v>1</v>
      </c>
      <c r="G3" s="98">
        <v>136</v>
      </c>
      <c r="H3" s="98">
        <v>31</v>
      </c>
    </row>
    <row r="4" spans="1:8" x14ac:dyDescent="0.3">
      <c r="A4" s="99">
        <v>43102</v>
      </c>
      <c r="C4" s="99">
        <v>43166</v>
      </c>
      <c r="D4" s="99">
        <v>43260</v>
      </c>
      <c r="E4" s="98" t="s">
        <v>8</v>
      </c>
      <c r="F4" s="98">
        <v>2</v>
      </c>
      <c r="G4" s="98">
        <v>142</v>
      </c>
      <c r="H4" s="98">
        <v>28</v>
      </c>
    </row>
    <row r="5" spans="1:8" x14ac:dyDescent="0.3">
      <c r="A5" s="99">
        <v>43103</v>
      </c>
      <c r="C5" s="99">
        <v>43218</v>
      </c>
      <c r="D5" s="99">
        <v>43463</v>
      </c>
      <c r="E5" s="98" t="s">
        <v>10</v>
      </c>
      <c r="F5" s="98">
        <v>3</v>
      </c>
      <c r="G5" s="98">
        <v>175</v>
      </c>
      <c r="H5" s="98">
        <v>31</v>
      </c>
    </row>
    <row r="6" spans="1:8" x14ac:dyDescent="0.3">
      <c r="A6" s="99">
        <v>43104</v>
      </c>
      <c r="C6" s="99">
        <v>43228</v>
      </c>
      <c r="E6" s="98" t="s">
        <v>17</v>
      </c>
      <c r="F6" s="98">
        <v>4</v>
      </c>
      <c r="G6" s="98">
        <v>160</v>
      </c>
      <c r="H6" s="98">
        <v>30</v>
      </c>
    </row>
    <row r="7" spans="1:8" x14ac:dyDescent="0.3">
      <c r="A7" s="99">
        <v>43105</v>
      </c>
      <c r="C7" s="99">
        <v>43260</v>
      </c>
      <c r="E7" s="98" t="s">
        <v>18</v>
      </c>
      <c r="F7" s="98">
        <v>5</v>
      </c>
      <c r="G7" s="98">
        <v>160</v>
      </c>
      <c r="H7" s="98">
        <v>31</v>
      </c>
    </row>
    <row r="8" spans="1:8" x14ac:dyDescent="0.3">
      <c r="A8" s="99">
        <v>43106</v>
      </c>
      <c r="C8" s="99">
        <v>43463</v>
      </c>
      <c r="E8" s="98" t="s">
        <v>11</v>
      </c>
      <c r="F8" s="98">
        <v>6</v>
      </c>
      <c r="G8" s="98">
        <v>168</v>
      </c>
      <c r="H8" s="98">
        <v>30</v>
      </c>
    </row>
    <row r="9" spans="1:8" x14ac:dyDescent="0.3">
      <c r="A9" s="99">
        <v>43107</v>
      </c>
      <c r="C9" s="99"/>
      <c r="E9" s="98" t="s">
        <v>12</v>
      </c>
      <c r="F9" s="98">
        <v>7</v>
      </c>
      <c r="G9" s="98">
        <v>168</v>
      </c>
      <c r="H9" s="98">
        <v>31</v>
      </c>
    </row>
    <row r="10" spans="1:8" x14ac:dyDescent="0.3">
      <c r="A10" s="99">
        <v>43108</v>
      </c>
      <c r="E10" s="98" t="s">
        <v>13</v>
      </c>
      <c r="F10" s="98">
        <v>8</v>
      </c>
      <c r="G10" s="98">
        <v>184</v>
      </c>
      <c r="H10" s="98">
        <v>31</v>
      </c>
    </row>
    <row r="11" spans="1:8" x14ac:dyDescent="0.3">
      <c r="A11" s="99">
        <v>43154</v>
      </c>
      <c r="E11" s="98" t="s">
        <v>14</v>
      </c>
      <c r="F11" s="98">
        <v>9</v>
      </c>
      <c r="G11" s="98">
        <v>168</v>
      </c>
      <c r="H11" s="98">
        <v>30</v>
      </c>
    </row>
    <row r="12" spans="1:8" x14ac:dyDescent="0.3">
      <c r="A12" s="99">
        <v>43167</v>
      </c>
      <c r="E12" s="98" t="s">
        <v>15</v>
      </c>
      <c r="F12" s="98">
        <v>10</v>
      </c>
      <c r="G12" s="98">
        <v>176</v>
      </c>
      <c r="H12" s="98">
        <v>31</v>
      </c>
    </row>
    <row r="13" spans="1:8" x14ac:dyDescent="0.3">
      <c r="A13" s="99">
        <v>43168</v>
      </c>
      <c r="E13" s="98" t="s">
        <v>19</v>
      </c>
      <c r="F13" s="98">
        <v>11</v>
      </c>
      <c r="G13" s="98">
        <v>167</v>
      </c>
      <c r="H13" s="98">
        <v>30</v>
      </c>
    </row>
    <row r="14" spans="1:8" x14ac:dyDescent="0.3">
      <c r="A14" s="99">
        <v>43220</v>
      </c>
      <c r="E14" s="98" t="s">
        <v>20</v>
      </c>
      <c r="F14" s="98">
        <v>12</v>
      </c>
      <c r="G14" s="98">
        <v>168</v>
      </c>
      <c r="H14" s="98">
        <v>31</v>
      </c>
    </row>
    <row r="15" spans="1:8" x14ac:dyDescent="0.3">
      <c r="A15" s="99">
        <v>43221</v>
      </c>
    </row>
    <row r="16" spans="1:8" x14ac:dyDescent="0.3">
      <c r="A16" s="99">
        <v>43222</v>
      </c>
    </row>
    <row r="17" spans="1:1" x14ac:dyDescent="0.3">
      <c r="A17" s="99">
        <v>43229</v>
      </c>
    </row>
    <row r="18" spans="1:1" x14ac:dyDescent="0.3">
      <c r="A18" s="99">
        <v>43409</v>
      </c>
    </row>
    <row r="19" spans="1:1" x14ac:dyDescent="0.3">
      <c r="A19" s="99">
        <v>43465</v>
      </c>
    </row>
    <row r="20" spans="1:1" x14ac:dyDescent="0.3">
      <c r="A20" s="99">
        <v>43262</v>
      </c>
    </row>
    <row r="21" spans="1:1" x14ac:dyDescent="0.3">
      <c r="A21" s="99">
        <v>43263</v>
      </c>
    </row>
    <row r="22" spans="1:1" x14ac:dyDescent="0.3">
      <c r="A22" s="99"/>
    </row>
    <row r="23" spans="1:1" x14ac:dyDescent="0.3">
      <c r="A23" s="99"/>
    </row>
    <row r="24" spans="1:1" x14ac:dyDescent="0.3">
      <c r="A24" s="99"/>
    </row>
    <row r="25" spans="1:1" x14ac:dyDescent="0.3">
      <c r="A25" s="99"/>
    </row>
    <row r="26" spans="1:1" x14ac:dyDescent="0.3">
      <c r="A26" s="99"/>
    </row>
    <row r="27" spans="1:1" x14ac:dyDescent="0.3">
      <c r="A27" s="99"/>
    </row>
    <row r="28" spans="1:1" x14ac:dyDescent="0.3">
      <c r="A28" s="99"/>
    </row>
    <row r="29" spans="1:1" x14ac:dyDescent="0.3">
      <c r="A29" s="99"/>
    </row>
    <row r="30" spans="1:1" x14ac:dyDescent="0.3">
      <c r="A30" s="99"/>
    </row>
    <row r="31" spans="1:1" x14ac:dyDescent="0.3">
      <c r="A31" s="99"/>
    </row>
    <row r="32" spans="1:1" x14ac:dyDescent="0.3">
      <c r="A32" s="99"/>
    </row>
    <row r="34" spans="1:1" x14ac:dyDescent="0.3">
      <c r="A34" s="99"/>
    </row>
    <row r="47" spans="1:1" x14ac:dyDescent="0.3">
      <c r="A47" s="9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2"/>
  <sheetViews>
    <sheetView topLeftCell="BZ14" zoomScale="70" zoomScaleNormal="70" workbookViewId="0">
      <selection activeCell="DD30" sqref="DD30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0.6640625" style="7" customWidth="1"/>
    <col min="106" max="118" width="9.109375" style="7" customWidth="1"/>
    <col min="119" max="16384" width="9.109375" style="7"/>
  </cols>
  <sheetData>
    <row r="1" spans="1:106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6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</row>
    <row r="3" spans="1:106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</row>
    <row r="4" spans="1:106" s="14" customFormat="1" ht="18" customHeight="1" thickBot="1" x14ac:dyDescent="0.3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</row>
    <row r="5" spans="1:106" s="14" customFormat="1" ht="18" customHeight="1" x14ac:dyDescent="0.25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</row>
    <row r="6" spans="1:106" s="14" customFormat="1" ht="18" customHeight="1" x14ac:dyDescent="0.25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1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</row>
    <row r="7" spans="1:106" s="14" customFormat="1" ht="18" customHeight="1" thickBot="1" x14ac:dyDescent="0.3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</row>
    <row r="8" spans="1:106" s="14" customFormat="1" ht="18" customHeight="1" x14ac:dyDescent="0.25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</row>
    <row r="9" spans="1:106" s="14" customFormat="1" ht="18" customHeight="1" x14ac:dyDescent="0.25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</row>
    <row r="10" spans="1:106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</row>
    <row r="11" spans="1:106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</row>
    <row r="12" spans="1:106" s="25" customFormat="1" ht="27.9" customHeight="1" x14ac:dyDescent="0.25">
      <c r="A12" s="138"/>
      <c r="B12" s="141"/>
      <c r="C12" s="144"/>
      <c r="D12" s="156">
        <f>DATE(2018,$AN6,BU15)</f>
        <v>43101</v>
      </c>
      <c r="E12" s="151">
        <f t="shared" ref="E12:R12" si="0">DATE($BR14,$AN6,BV15)</f>
        <v>43102</v>
      </c>
      <c r="F12" s="151">
        <f t="shared" si="0"/>
        <v>43103</v>
      </c>
      <c r="G12" s="151">
        <f t="shared" si="0"/>
        <v>43104</v>
      </c>
      <c r="H12" s="151">
        <f t="shared" si="0"/>
        <v>43105</v>
      </c>
      <c r="I12" s="151">
        <f t="shared" si="0"/>
        <v>43106</v>
      </c>
      <c r="J12" s="151">
        <f t="shared" si="0"/>
        <v>43107</v>
      </c>
      <c r="K12" s="151">
        <f t="shared" si="0"/>
        <v>43108</v>
      </c>
      <c r="L12" s="151">
        <f t="shared" si="0"/>
        <v>43109</v>
      </c>
      <c r="M12" s="151">
        <f t="shared" si="0"/>
        <v>43110</v>
      </c>
      <c r="N12" s="151">
        <f t="shared" si="0"/>
        <v>43111</v>
      </c>
      <c r="O12" s="151">
        <f t="shared" si="0"/>
        <v>43112</v>
      </c>
      <c r="P12" s="151">
        <f t="shared" si="0"/>
        <v>43113</v>
      </c>
      <c r="Q12" s="151">
        <f t="shared" si="0"/>
        <v>43114</v>
      </c>
      <c r="R12" s="151">
        <f t="shared" si="0"/>
        <v>43115</v>
      </c>
      <c r="S12" s="183" t="s">
        <v>35</v>
      </c>
      <c r="T12" s="151">
        <f t="shared" ref="T12:AI12" si="1">DATE($BR14,$AN6,CK15)</f>
        <v>43116</v>
      </c>
      <c r="U12" s="151">
        <f t="shared" si="1"/>
        <v>43117</v>
      </c>
      <c r="V12" s="151">
        <f t="shared" si="1"/>
        <v>43118</v>
      </c>
      <c r="W12" s="151">
        <f t="shared" si="1"/>
        <v>43119</v>
      </c>
      <c r="X12" s="151">
        <f t="shared" si="1"/>
        <v>43120</v>
      </c>
      <c r="Y12" s="151">
        <f t="shared" si="1"/>
        <v>43121</v>
      </c>
      <c r="Z12" s="151">
        <f t="shared" si="1"/>
        <v>43122</v>
      </c>
      <c r="AA12" s="151">
        <f t="shared" si="1"/>
        <v>43123</v>
      </c>
      <c r="AB12" s="151">
        <f t="shared" si="1"/>
        <v>43124</v>
      </c>
      <c r="AC12" s="151">
        <f t="shared" si="1"/>
        <v>43125</v>
      </c>
      <c r="AD12" s="151">
        <f t="shared" si="1"/>
        <v>43126</v>
      </c>
      <c r="AE12" s="151">
        <f t="shared" si="1"/>
        <v>43127</v>
      </c>
      <c r="AF12" s="151">
        <f t="shared" si="1"/>
        <v>43128</v>
      </c>
      <c r="AG12" s="151">
        <f t="shared" si="1"/>
        <v>43129</v>
      </c>
      <c r="AH12" s="151">
        <f t="shared" si="1"/>
        <v>43130</v>
      </c>
      <c r="AI12" s="151">
        <f t="shared" si="1"/>
        <v>43131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</row>
    <row r="13" spans="1:106" s="25" customFormat="1" ht="75.599999999999994" customHeight="1" thickBot="1" x14ac:dyDescent="0.3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</row>
    <row r="14" spans="1:106" s="40" customFormat="1" ht="13.5" customHeight="1" thickBot="1" x14ac:dyDescent="0.2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 t="str">
        <f>VLOOKUP(AN6,BP15:BQ22,2,0)</f>
        <v>январь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</row>
    <row r="15" spans="1:106" s="41" customFormat="1" ht="39.9" customHeight="1" thickBot="1" x14ac:dyDescent="0.3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 t="s">
        <v>9</v>
      </c>
      <c r="AH15" s="78" t="s">
        <v>9</v>
      </c>
      <c r="AI15" s="78" t="s">
        <v>9</v>
      </c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VLOOKUP($AN$6,$BP$15:$BS$20,4)</f>
        <v>136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96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40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2"/>
      <c r="DB15" s="49"/>
    </row>
    <row r="16" spans="1:106" s="41" customFormat="1" ht="39.9" customHeight="1" thickBot="1" x14ac:dyDescent="0.3">
      <c r="A16" s="173"/>
      <c r="B16" s="77">
        <v>2</v>
      </c>
      <c r="C16" s="175"/>
      <c r="D16" s="80" t="str">
        <f t="shared" ref="D16:R16" si="3">IFERROR(VLOOKUP(D15,$BZ$19:$CA$22,2,),"")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I16" si="5">IFERROR(VLOOKUP(T15,$BZ$19:$CA$22,2,),"")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 t="str">
        <f t="shared" si="5"/>
        <v/>
      </c>
      <c r="AH16" s="80" t="str">
        <f t="shared" si="5"/>
        <v/>
      </c>
      <c r="AI16" s="80" t="str">
        <f t="shared" si="5"/>
        <v/>
      </c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В</v>
      </c>
      <c r="CA16" s="4" t="str">
        <f t="shared" si="6"/>
        <v>В</v>
      </c>
      <c r="CB16" s="4" t="str">
        <f t="shared" si="6"/>
        <v>Р</v>
      </c>
      <c r="CC16" s="4" t="str">
        <f t="shared" si="6"/>
        <v>Р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В</v>
      </c>
      <c r="CH16" s="4" t="str">
        <f t="shared" si="6"/>
        <v>В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В</v>
      </c>
      <c r="CP16" s="4" t="str">
        <f t="shared" si="6"/>
        <v>В</v>
      </c>
      <c r="CQ16" s="4" t="str">
        <f t="shared" si="6"/>
        <v>Р</v>
      </c>
      <c r="CR16" s="4" t="str">
        <f t="shared" si="6"/>
        <v>Р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В</v>
      </c>
      <c r="CW16" s="4" t="str">
        <f t="shared" si="6"/>
        <v>В</v>
      </c>
      <c r="CX16" s="4" t="str">
        <f t="shared" si="6"/>
        <v>Р</v>
      </c>
      <c r="CY16" s="4" t="str">
        <f t="shared" si="6"/>
        <v>Р</v>
      </c>
      <c r="CZ16" s="4" t="str">
        <f t="shared" si="6"/>
        <v>Р</v>
      </c>
      <c r="DA16" s="2"/>
      <c r="DB16" s="49"/>
    </row>
    <row r="17" spans="1:107" s="41" customFormat="1" ht="39.9" customHeight="1" thickBot="1" x14ac:dyDescent="0.3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 t="s">
        <v>7</v>
      </c>
      <c r="AH17" s="78" t="s">
        <v>7</v>
      </c>
      <c r="AI17" s="78" t="s">
        <v>7</v>
      </c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VLOOKUP($AN$6,$BP$15:$BS$20,4)</f>
        <v>136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40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96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2</v>
      </c>
      <c r="BV17" s="4">
        <f t="shared" ref="BV17:CI17" si="14">WEEKDAY(E12,1)</f>
        <v>3</v>
      </c>
      <c r="BW17" s="4">
        <f t="shared" si="14"/>
        <v>4</v>
      </c>
      <c r="BX17" s="4">
        <f t="shared" si="14"/>
        <v>5</v>
      </c>
      <c r="BY17" s="4">
        <f t="shared" si="14"/>
        <v>6</v>
      </c>
      <c r="BZ17" s="4">
        <f t="shared" si="14"/>
        <v>7</v>
      </c>
      <c r="CA17" s="4">
        <f t="shared" si="14"/>
        <v>1</v>
      </c>
      <c r="CB17" s="4">
        <f t="shared" si="14"/>
        <v>2</v>
      </c>
      <c r="CC17" s="4">
        <f t="shared" si="14"/>
        <v>3</v>
      </c>
      <c r="CD17" s="4">
        <f t="shared" si="14"/>
        <v>4</v>
      </c>
      <c r="CE17" s="4">
        <f t="shared" si="14"/>
        <v>5</v>
      </c>
      <c r="CF17" s="4">
        <f t="shared" si="14"/>
        <v>6</v>
      </c>
      <c r="CG17" s="4">
        <f t="shared" si="14"/>
        <v>7</v>
      </c>
      <c r="CH17" s="4">
        <f t="shared" si="14"/>
        <v>1</v>
      </c>
      <c r="CI17" s="4">
        <f t="shared" si="14"/>
        <v>2</v>
      </c>
      <c r="CJ17" s="4"/>
      <c r="CK17" s="4">
        <f t="shared" ref="CK17:CZ17" si="15">WEEKDAY(T12,1)</f>
        <v>3</v>
      </c>
      <c r="CL17" s="4">
        <f t="shared" si="15"/>
        <v>4</v>
      </c>
      <c r="CM17" s="4">
        <f t="shared" si="15"/>
        <v>5</v>
      </c>
      <c r="CN17" s="4">
        <f t="shared" si="15"/>
        <v>6</v>
      </c>
      <c r="CO17" s="4">
        <f t="shared" si="15"/>
        <v>7</v>
      </c>
      <c r="CP17" s="4">
        <f t="shared" si="15"/>
        <v>1</v>
      </c>
      <c r="CQ17" s="4">
        <f t="shared" si="15"/>
        <v>2</v>
      </c>
      <c r="CR17" s="4">
        <f t="shared" si="15"/>
        <v>3</v>
      </c>
      <c r="CS17" s="4">
        <f t="shared" si="15"/>
        <v>4</v>
      </c>
      <c r="CT17" s="4">
        <f t="shared" si="15"/>
        <v>5</v>
      </c>
      <c r="CU17" s="4">
        <f t="shared" si="15"/>
        <v>6</v>
      </c>
      <c r="CV17" s="4">
        <f t="shared" si="15"/>
        <v>7</v>
      </c>
      <c r="CW17" s="4">
        <f t="shared" si="15"/>
        <v>1</v>
      </c>
      <c r="CX17" s="4">
        <f t="shared" si="15"/>
        <v>2</v>
      </c>
      <c r="CY17" s="4">
        <f t="shared" si="15"/>
        <v>3</v>
      </c>
      <c r="CZ17" s="4">
        <f t="shared" si="15"/>
        <v>4</v>
      </c>
      <c r="DA17" s="3"/>
      <c r="DB17" s="50"/>
    </row>
    <row r="18" spans="1:107" s="41" customFormat="1" ht="39.9" customHeight="1" thickBot="1" x14ac:dyDescent="0.3">
      <c r="A18" s="173"/>
      <c r="B18" s="77">
        <v>4</v>
      </c>
      <c r="C18" s="175"/>
      <c r="D18" s="80" t="str">
        <f t="shared" ref="D18:R18" si="16">IFERROR(VLOOKUP(D17,$BZ$19:$CA$22,2,),"")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I18" si="17">IFERROR(VLOOKUP(T17,$BZ$19:$CA$22,2,),"")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 t="str">
        <f t="shared" si="17"/>
        <v/>
      </c>
      <c r="AH18" s="80" t="str">
        <f t="shared" si="17"/>
        <v/>
      </c>
      <c r="AI18" s="80" t="str">
        <f t="shared" si="17"/>
        <v/>
      </c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2"/>
      <c r="DB18" s="49"/>
    </row>
    <row r="19" spans="1:107" s="41" customFormat="1" ht="39.9" customHeight="1" thickBot="1" x14ac:dyDescent="0.3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 t="s">
        <v>6</v>
      </c>
      <c r="AH19" s="78" t="s">
        <v>6</v>
      </c>
      <c r="AI19" s="78">
        <v>13.67</v>
      </c>
      <c r="AJ19" s="84">
        <f>SUM(T19:AI19)</f>
        <v>90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136</v>
      </c>
      <c r="BD19" s="197">
        <f t="shared" ref="BD19" si="19">VLOOKUP($AN$6,$BP$15:$BS$20,4)</f>
        <v>136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2"/>
      <c r="DB19" s="49"/>
    </row>
    <row r="20" spans="1:107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 t="s">
        <v>61</v>
      </c>
      <c r="AH20" s="80" t="s">
        <v>61</v>
      </c>
      <c r="AI20" s="80">
        <v>0.33</v>
      </c>
      <c r="AJ20" s="86">
        <f>SUM(T20:AI20)</f>
        <v>8.32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2"/>
      <c r="DB20" s="49"/>
    </row>
    <row r="21" spans="1:107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20">VLOOKUP($AN$6,$BP$15:$BS$20,4)</f>
        <v>136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/>
      <c r="BQ21" s="66"/>
      <c r="BR21" s="66">
        <v>2018</v>
      </c>
      <c r="BS21" s="95"/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B21" s="51"/>
      <c r="DC21" s="52"/>
    </row>
    <row r="22" spans="1:107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/>
      <c r="BQ22" s="66"/>
      <c r="BR22" s="66"/>
      <c r="BS22" s="95"/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B22" s="51"/>
      <c r="DC22" s="51"/>
    </row>
  </sheetData>
  <mergeCells count="179">
    <mergeCell ref="BL21:BL22"/>
    <mergeCell ref="BM21:BM22"/>
    <mergeCell ref="BN21:BN22"/>
    <mergeCell ref="BE21:BE22"/>
    <mergeCell ref="BF21:BF22"/>
    <mergeCell ref="BG21:BG22"/>
    <mergeCell ref="BH21:BH22"/>
    <mergeCell ref="BI21:BI22"/>
    <mergeCell ref="BJ21:BJ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K21:BK22"/>
    <mergeCell ref="AU21:AU22"/>
    <mergeCell ref="AV21:AV22"/>
    <mergeCell ref="AW21:AW22"/>
    <mergeCell ref="AX21:AX22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22">
    <cfRule type="cellIs" dxfId="53" priority="10" operator="equal">
      <formula>0</formula>
    </cfRule>
  </conditionalFormatting>
  <conditionalFormatting sqref="AK17:AW17 AK18 AO18 AR18:AU18">
    <cfRule type="cellIs" dxfId="52" priority="8" operator="equal">
      <formula>0</formula>
    </cfRule>
  </conditionalFormatting>
  <conditionalFormatting sqref="AK19:AW19 AK20 AO20 AR20:AU20">
    <cfRule type="cellIs" dxfId="51" priority="7" operator="equal">
      <formula>0</formula>
    </cfRule>
  </conditionalFormatting>
  <conditionalFormatting sqref="AK21:AW21 AK22 AO22 AR22:AU22">
    <cfRule type="cellIs" dxfId="50" priority="6" operator="equal">
      <formula>0</formula>
    </cfRule>
  </conditionalFormatting>
  <dataValidations count="2">
    <dataValidation type="list" allowBlank="1" showInputMessage="1" showErrorMessage="1" sqref="BR14">
      <formula1>$BR$15:$BR$22</formula1>
    </dataValidation>
    <dataValidation type="list" allowBlank="1" showInputMessage="1" showErrorMessage="1" sqref="AN6">
      <formula1>$BP$15:$BP$22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CEB43349-0A87-40F3-92B9-392BEDC1E3BB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2"/>
  <sheetViews>
    <sheetView topLeftCell="A7" zoomScale="70" zoomScaleNormal="70" workbookViewId="0">
      <selection activeCell="AE34" sqref="AE34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0.6640625" style="7" customWidth="1"/>
    <col min="106" max="118" width="9.109375" style="7" customWidth="1"/>
    <col min="119" max="16384" width="9.109375" style="7"/>
  </cols>
  <sheetData>
    <row r="1" spans="1:106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6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</row>
    <row r="3" spans="1:106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</row>
    <row r="4" spans="1:106" s="14" customFormat="1" ht="18" customHeight="1" thickBot="1" x14ac:dyDescent="0.3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</row>
    <row r="5" spans="1:106" s="14" customFormat="1" ht="18" customHeight="1" x14ac:dyDescent="0.25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</row>
    <row r="6" spans="1:106" s="14" customFormat="1" ht="18" customHeight="1" x14ac:dyDescent="0.25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2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</row>
    <row r="7" spans="1:106" s="14" customFormat="1" ht="18" customHeight="1" thickBot="1" x14ac:dyDescent="0.3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</row>
    <row r="8" spans="1:106" s="14" customFormat="1" ht="18" customHeight="1" x14ac:dyDescent="0.25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</row>
    <row r="9" spans="1:106" s="14" customFormat="1" ht="18" customHeight="1" x14ac:dyDescent="0.25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</row>
    <row r="10" spans="1:106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</row>
    <row r="11" spans="1:106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</row>
    <row r="12" spans="1:106" s="25" customFormat="1" ht="27.9" customHeight="1" x14ac:dyDescent="0.25">
      <c r="A12" s="138"/>
      <c r="B12" s="141"/>
      <c r="C12" s="144"/>
      <c r="D12" s="156">
        <f>DATE(2018,$AN6,BU15)</f>
        <v>43132</v>
      </c>
      <c r="E12" s="151">
        <f t="shared" ref="E12:R12" si="0">DATE($BR14,$AN6,BV15)</f>
        <v>43133</v>
      </c>
      <c r="F12" s="151">
        <f t="shared" si="0"/>
        <v>43134</v>
      </c>
      <c r="G12" s="151">
        <f t="shared" si="0"/>
        <v>43135</v>
      </c>
      <c r="H12" s="151">
        <f t="shared" si="0"/>
        <v>43136</v>
      </c>
      <c r="I12" s="151">
        <f t="shared" si="0"/>
        <v>43137</v>
      </c>
      <c r="J12" s="151">
        <f t="shared" si="0"/>
        <v>43138</v>
      </c>
      <c r="K12" s="151">
        <f t="shared" si="0"/>
        <v>43139</v>
      </c>
      <c r="L12" s="151">
        <f t="shared" si="0"/>
        <v>43140</v>
      </c>
      <c r="M12" s="151">
        <f t="shared" si="0"/>
        <v>43141</v>
      </c>
      <c r="N12" s="151">
        <f t="shared" si="0"/>
        <v>43142</v>
      </c>
      <c r="O12" s="151">
        <f t="shared" si="0"/>
        <v>43143</v>
      </c>
      <c r="P12" s="151">
        <f t="shared" si="0"/>
        <v>43144</v>
      </c>
      <c r="Q12" s="151">
        <f t="shared" si="0"/>
        <v>43145</v>
      </c>
      <c r="R12" s="151">
        <f t="shared" si="0"/>
        <v>43146</v>
      </c>
      <c r="S12" s="183" t="s">
        <v>35</v>
      </c>
      <c r="T12" s="151">
        <f t="shared" ref="T12:AI12" si="1">DATE($BR14,$AN6,CK15)</f>
        <v>43147</v>
      </c>
      <c r="U12" s="151">
        <f t="shared" si="1"/>
        <v>43148</v>
      </c>
      <c r="V12" s="151">
        <f t="shared" si="1"/>
        <v>43149</v>
      </c>
      <c r="W12" s="151">
        <f t="shared" si="1"/>
        <v>43150</v>
      </c>
      <c r="X12" s="151">
        <f t="shared" si="1"/>
        <v>43151</v>
      </c>
      <c r="Y12" s="151">
        <f t="shared" si="1"/>
        <v>43152</v>
      </c>
      <c r="Z12" s="151">
        <f t="shared" si="1"/>
        <v>43153</v>
      </c>
      <c r="AA12" s="151">
        <f t="shared" si="1"/>
        <v>43154</v>
      </c>
      <c r="AB12" s="151">
        <f t="shared" si="1"/>
        <v>43155</v>
      </c>
      <c r="AC12" s="151">
        <f t="shared" si="1"/>
        <v>43156</v>
      </c>
      <c r="AD12" s="151">
        <f t="shared" si="1"/>
        <v>43157</v>
      </c>
      <c r="AE12" s="151">
        <f t="shared" si="1"/>
        <v>43158</v>
      </c>
      <c r="AF12" s="151">
        <f t="shared" si="1"/>
        <v>43159</v>
      </c>
      <c r="AG12" s="151">
        <f t="shared" si="1"/>
        <v>43160</v>
      </c>
      <c r="AH12" s="151">
        <f t="shared" si="1"/>
        <v>43161</v>
      </c>
      <c r="AI12" s="151">
        <f t="shared" si="1"/>
        <v>43162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</row>
    <row r="13" spans="1:106" s="25" customFormat="1" ht="75.599999999999994" customHeight="1" thickBot="1" x14ac:dyDescent="0.3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</row>
    <row r="14" spans="1:106" s="40" customFormat="1" ht="13.5" customHeight="1" thickBot="1" x14ac:dyDescent="0.2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 t="str">
        <f>VLOOKUP(AN6,BP15:BQ22,2,0)</f>
        <v>февраль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</row>
    <row r="15" spans="1:106" s="41" customFormat="1" ht="39.9" customHeight="1" thickBot="1" x14ac:dyDescent="0.3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/>
      <c r="AH15" s="78"/>
      <c r="AI15" s="78"/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VLOOKUP($AN$6,$BP$15:$BS$20,4)</f>
        <v>151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63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88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2"/>
      <c r="DB15" s="49"/>
    </row>
    <row r="16" spans="1:106" s="41" customFormat="1" ht="39.9" customHeight="1" thickBot="1" x14ac:dyDescent="0.3">
      <c r="A16" s="173"/>
      <c r="B16" s="77">
        <v>2</v>
      </c>
      <c r="C16" s="175"/>
      <c r="D16" s="80" t="str">
        <f t="shared" ref="D16:R16" si="3">IFERROR(VLOOKUP(D15,$BZ$19:$CA$22,2,),"")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F16" si="5">IFERROR(VLOOKUP(T15,$BZ$19:$CA$22,2,),"")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/>
      <c r="AH16" s="80"/>
      <c r="AI16" s="80"/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В</v>
      </c>
      <c r="BX16" s="4" t="str">
        <f t="shared" si="6"/>
        <v>В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Р</v>
      </c>
      <c r="CD16" s="4" t="str">
        <f t="shared" si="6"/>
        <v>В</v>
      </c>
      <c r="CE16" s="4" t="str">
        <f t="shared" si="6"/>
        <v>В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В</v>
      </c>
      <c r="CM16" s="4" t="str">
        <f t="shared" si="6"/>
        <v>В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Р</v>
      </c>
      <c r="CS16" s="4" t="str">
        <f t="shared" si="6"/>
        <v>В</v>
      </c>
      <c r="CT16" s="4" t="str">
        <f t="shared" si="6"/>
        <v>В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Р</v>
      </c>
      <c r="CZ16" s="4" t="str">
        <f t="shared" si="6"/>
        <v>В</v>
      </c>
      <c r="DA16" s="2"/>
      <c r="DB16" s="49"/>
    </row>
    <row r="17" spans="1:107" s="41" customFormat="1" ht="39.9" customHeight="1" thickBot="1" x14ac:dyDescent="0.3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/>
      <c r="AH17" s="78"/>
      <c r="AI17" s="78"/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VLOOKUP($AN$6,$BP$15:$BS$20,4)</f>
        <v>151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88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63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5</v>
      </c>
      <c r="BV17" s="4">
        <f t="shared" ref="BV17:CI17" si="14">WEEKDAY(E12,1)</f>
        <v>6</v>
      </c>
      <c r="BW17" s="4">
        <f t="shared" si="14"/>
        <v>7</v>
      </c>
      <c r="BX17" s="4">
        <f t="shared" si="14"/>
        <v>1</v>
      </c>
      <c r="BY17" s="4">
        <f t="shared" si="14"/>
        <v>2</v>
      </c>
      <c r="BZ17" s="4">
        <f t="shared" si="14"/>
        <v>3</v>
      </c>
      <c r="CA17" s="4">
        <f t="shared" si="14"/>
        <v>4</v>
      </c>
      <c r="CB17" s="4">
        <f t="shared" si="14"/>
        <v>5</v>
      </c>
      <c r="CC17" s="4">
        <f t="shared" si="14"/>
        <v>6</v>
      </c>
      <c r="CD17" s="4">
        <f t="shared" si="14"/>
        <v>7</v>
      </c>
      <c r="CE17" s="4">
        <f t="shared" si="14"/>
        <v>1</v>
      </c>
      <c r="CF17" s="4">
        <f t="shared" si="14"/>
        <v>2</v>
      </c>
      <c r="CG17" s="4">
        <f t="shared" si="14"/>
        <v>3</v>
      </c>
      <c r="CH17" s="4">
        <f t="shared" si="14"/>
        <v>4</v>
      </c>
      <c r="CI17" s="4">
        <f t="shared" si="14"/>
        <v>5</v>
      </c>
      <c r="CJ17" s="4"/>
      <c r="CK17" s="4">
        <f t="shared" ref="CK17:CZ17" si="15">WEEKDAY(T12,1)</f>
        <v>6</v>
      </c>
      <c r="CL17" s="4">
        <f t="shared" si="15"/>
        <v>7</v>
      </c>
      <c r="CM17" s="4">
        <f t="shared" si="15"/>
        <v>1</v>
      </c>
      <c r="CN17" s="4">
        <f t="shared" si="15"/>
        <v>2</v>
      </c>
      <c r="CO17" s="4">
        <f t="shared" si="15"/>
        <v>3</v>
      </c>
      <c r="CP17" s="4">
        <f t="shared" si="15"/>
        <v>4</v>
      </c>
      <c r="CQ17" s="4">
        <f t="shared" si="15"/>
        <v>5</v>
      </c>
      <c r="CR17" s="4">
        <f t="shared" si="15"/>
        <v>6</v>
      </c>
      <c r="CS17" s="4">
        <f t="shared" si="15"/>
        <v>7</v>
      </c>
      <c r="CT17" s="4">
        <f t="shared" si="15"/>
        <v>1</v>
      </c>
      <c r="CU17" s="4">
        <f t="shared" si="15"/>
        <v>2</v>
      </c>
      <c r="CV17" s="4">
        <f t="shared" si="15"/>
        <v>3</v>
      </c>
      <c r="CW17" s="4">
        <f t="shared" si="15"/>
        <v>4</v>
      </c>
      <c r="CX17" s="4">
        <f t="shared" si="15"/>
        <v>5</v>
      </c>
      <c r="CY17" s="4">
        <f t="shared" si="15"/>
        <v>6</v>
      </c>
      <c r="CZ17" s="4">
        <f t="shared" si="15"/>
        <v>7</v>
      </c>
      <c r="DA17" s="3"/>
      <c r="DB17" s="50"/>
    </row>
    <row r="18" spans="1:107" s="41" customFormat="1" ht="39.9" customHeight="1" thickBot="1" x14ac:dyDescent="0.3">
      <c r="A18" s="173"/>
      <c r="B18" s="77">
        <v>4</v>
      </c>
      <c r="C18" s="175"/>
      <c r="D18" s="80" t="str">
        <f t="shared" ref="D18:R18" si="16">IFERROR(VLOOKUP(D17,$BZ$19:$CA$22,2,),"")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F18" si="17">IFERROR(VLOOKUP(T17,$BZ$19:$CA$22,2,),"")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/>
      <c r="AH18" s="80"/>
      <c r="AI18" s="80"/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2"/>
      <c r="DB18" s="49"/>
    </row>
    <row r="19" spans="1:107" s="41" customFormat="1" ht="39.9" customHeight="1" thickBot="1" x14ac:dyDescent="0.3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/>
      <c r="AH19" s="78"/>
      <c r="AI19" s="78"/>
      <c r="AJ19" s="84">
        <f>SUM(T19:AI19)</f>
        <v>76.33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151</v>
      </c>
      <c r="BD19" s="197">
        <f t="shared" ref="BD19" si="19">VLOOKUP($AN$6,$BP$15:$BS$20,4)</f>
        <v>151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2"/>
      <c r="DB19" s="49"/>
    </row>
    <row r="20" spans="1:107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/>
      <c r="AH20" s="80"/>
      <c r="AI20" s="80"/>
      <c r="AJ20" s="86">
        <f>SUM(T20:AI20)</f>
        <v>7.99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2"/>
      <c r="DB20" s="49"/>
    </row>
    <row r="21" spans="1:107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20">VLOOKUP($AN$6,$BP$15:$BS$20,4)</f>
        <v>151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/>
      <c r="BQ21" s="66"/>
      <c r="BR21" s="66">
        <v>2018</v>
      </c>
      <c r="BS21" s="95"/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B21" s="51"/>
      <c r="DC21" s="52"/>
    </row>
    <row r="22" spans="1:107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/>
      <c r="BQ22" s="66"/>
      <c r="BR22" s="66"/>
      <c r="BS22" s="95"/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B22" s="51"/>
      <c r="DC22" s="51"/>
    </row>
  </sheetData>
  <mergeCells count="179">
    <mergeCell ref="BL21:BL22"/>
    <mergeCell ref="BM21:BM22"/>
    <mergeCell ref="BN21:BN22"/>
    <mergeCell ref="BE21:BE22"/>
    <mergeCell ref="BF21:BF22"/>
    <mergeCell ref="BG21:BG22"/>
    <mergeCell ref="BH21:BH22"/>
    <mergeCell ref="BI21:BI22"/>
    <mergeCell ref="BJ21:BJ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K21:BK22"/>
    <mergeCell ref="AU21:AU22"/>
    <mergeCell ref="AV21:AV22"/>
    <mergeCell ref="AW21:AW22"/>
    <mergeCell ref="AX21:AX22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22">
    <cfRule type="cellIs" dxfId="48" priority="10" operator="equal">
      <formula>0</formula>
    </cfRule>
  </conditionalFormatting>
  <conditionalFormatting sqref="AK17:AW17 AK18 AO18 AR18:AU18">
    <cfRule type="cellIs" dxfId="47" priority="8" operator="equal">
      <formula>0</formula>
    </cfRule>
  </conditionalFormatting>
  <conditionalFormatting sqref="AK19:AW19 AK20 AO20 AR20:AU20">
    <cfRule type="cellIs" dxfId="46" priority="7" operator="equal">
      <formula>0</formula>
    </cfRule>
  </conditionalFormatting>
  <conditionalFormatting sqref="AK21:AW21 AK22 AO22 AR22:AU22">
    <cfRule type="cellIs" dxfId="45" priority="6" operator="equal">
      <formula>0</formula>
    </cfRule>
  </conditionalFormatting>
  <dataValidations count="2">
    <dataValidation type="list" allowBlank="1" showInputMessage="1" showErrorMessage="1" sqref="AN6">
      <formula1>$BP$15:$BP$22</formula1>
    </dataValidation>
    <dataValidation type="list" allowBlank="1" showInputMessage="1" showErrorMessage="1" sqref="BR14">
      <formula1>$BR$15:$BR$22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35198D0C-7A56-4B2B-91E6-6B4EE906EA83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topLeftCell="A9" zoomScale="70" zoomScaleNormal="70" workbookViewId="0">
      <selection activeCell="BE15" sqref="BE15:BE16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3" style="7" customWidth="1"/>
    <col min="106" max="106" width="10.6640625" style="7" customWidth="1"/>
    <col min="107" max="119" width="9.109375" style="7" customWidth="1"/>
    <col min="120" max="16384" width="9.109375" style="7"/>
  </cols>
  <sheetData>
    <row r="1" spans="1:107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7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  <c r="DA2" s="99"/>
    </row>
    <row r="3" spans="1:107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  <c r="DA3" s="99"/>
    </row>
    <row r="4" spans="1:107" s="14" customFormat="1" ht="18" customHeight="1" thickBot="1" x14ac:dyDescent="0.35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99"/>
    </row>
    <row r="5" spans="1:107" s="14" customFormat="1" ht="18" customHeight="1" x14ac:dyDescent="0.3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99"/>
    </row>
    <row r="6" spans="1:107" s="14" customFormat="1" ht="18" customHeight="1" x14ac:dyDescent="0.3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4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99"/>
    </row>
    <row r="7" spans="1:107" s="14" customFormat="1" ht="18" customHeight="1" thickBot="1" x14ac:dyDescent="0.35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99"/>
    </row>
    <row r="8" spans="1:107" s="14" customFormat="1" ht="18" customHeight="1" x14ac:dyDescent="0.3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99"/>
    </row>
    <row r="9" spans="1:107" s="14" customFormat="1" ht="18" customHeight="1" x14ac:dyDescent="0.3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99"/>
    </row>
    <row r="10" spans="1:107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  <c r="DA10" s="99"/>
    </row>
    <row r="11" spans="1:107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99"/>
    </row>
    <row r="12" spans="1:107" s="25" customFormat="1" ht="27.9" customHeight="1" x14ac:dyDescent="0.3">
      <c r="A12" s="138"/>
      <c r="B12" s="141"/>
      <c r="C12" s="144"/>
      <c r="D12" s="156">
        <f>DATE(2018,$AN6,BU15)</f>
        <v>43191</v>
      </c>
      <c r="E12" s="151">
        <f t="shared" ref="E12:R12" si="0">DATE($BR14,$AN6,BV15)</f>
        <v>43192</v>
      </c>
      <c r="F12" s="151">
        <f t="shared" si="0"/>
        <v>43193</v>
      </c>
      <c r="G12" s="151">
        <f t="shared" si="0"/>
        <v>43194</v>
      </c>
      <c r="H12" s="151">
        <f t="shared" si="0"/>
        <v>43195</v>
      </c>
      <c r="I12" s="151">
        <f t="shared" si="0"/>
        <v>43196</v>
      </c>
      <c r="J12" s="151">
        <f t="shared" si="0"/>
        <v>43197</v>
      </c>
      <c r="K12" s="151">
        <f t="shared" si="0"/>
        <v>43198</v>
      </c>
      <c r="L12" s="151">
        <f t="shared" si="0"/>
        <v>43199</v>
      </c>
      <c r="M12" s="151">
        <f t="shared" si="0"/>
        <v>43200</v>
      </c>
      <c r="N12" s="151">
        <f t="shared" si="0"/>
        <v>43201</v>
      </c>
      <c r="O12" s="151">
        <f t="shared" si="0"/>
        <v>43202</v>
      </c>
      <c r="P12" s="151">
        <f t="shared" si="0"/>
        <v>43203</v>
      </c>
      <c r="Q12" s="151">
        <f t="shared" si="0"/>
        <v>43204</v>
      </c>
      <c r="R12" s="151">
        <f t="shared" si="0"/>
        <v>43205</v>
      </c>
      <c r="S12" s="183" t="s">
        <v>35</v>
      </c>
      <c r="T12" s="151">
        <f t="shared" ref="T12:AI12" si="1">DATE($BR14,$AN6,CK15)</f>
        <v>43206</v>
      </c>
      <c r="U12" s="151">
        <f t="shared" si="1"/>
        <v>43207</v>
      </c>
      <c r="V12" s="151">
        <f t="shared" si="1"/>
        <v>43208</v>
      </c>
      <c r="W12" s="151">
        <f t="shared" si="1"/>
        <v>43209</v>
      </c>
      <c r="X12" s="151">
        <f t="shared" si="1"/>
        <v>43210</v>
      </c>
      <c r="Y12" s="151">
        <f t="shared" si="1"/>
        <v>43211</v>
      </c>
      <c r="Z12" s="151">
        <f t="shared" si="1"/>
        <v>43212</v>
      </c>
      <c r="AA12" s="151">
        <f t="shared" si="1"/>
        <v>43213</v>
      </c>
      <c r="AB12" s="151">
        <f t="shared" si="1"/>
        <v>43214</v>
      </c>
      <c r="AC12" s="151">
        <f t="shared" si="1"/>
        <v>43215</v>
      </c>
      <c r="AD12" s="151">
        <f t="shared" si="1"/>
        <v>43216</v>
      </c>
      <c r="AE12" s="151">
        <f t="shared" si="1"/>
        <v>43217</v>
      </c>
      <c r="AF12" s="151">
        <f t="shared" si="1"/>
        <v>43218</v>
      </c>
      <c r="AG12" s="151">
        <f t="shared" si="1"/>
        <v>43219</v>
      </c>
      <c r="AH12" s="151">
        <f t="shared" si="1"/>
        <v>43220</v>
      </c>
      <c r="AI12" s="151">
        <f t="shared" si="1"/>
        <v>43221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99"/>
    </row>
    <row r="13" spans="1:107" s="25" customFormat="1" ht="75.599999999999994" customHeight="1" thickBot="1" x14ac:dyDescent="0.35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99"/>
    </row>
    <row r="14" spans="1:107" s="40" customFormat="1" ht="13.5" customHeight="1" thickBot="1" x14ac:dyDescent="0.3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 t="str">
        <f>VLOOKUP(AN6,BP15:BQ26,2,0)</f>
        <v>апрель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99"/>
    </row>
    <row r="15" spans="1:107" s="41" customFormat="1" ht="39.9" customHeight="1" thickBot="1" x14ac:dyDescent="0.35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 t="s">
        <v>9</v>
      </c>
      <c r="AH15" s="78" t="s">
        <v>9</v>
      </c>
      <c r="AI15" s="78"/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VLOOKUP($AN$6,$BP$15:$BS$20,4)</f>
        <v>167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87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80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99"/>
      <c r="DB15" s="2"/>
      <c r="DC15" s="49"/>
    </row>
    <row r="16" spans="1:107" s="41" customFormat="1" ht="39.9" customHeight="1" thickBot="1" x14ac:dyDescent="0.35">
      <c r="A16" s="173"/>
      <c r="B16" s="77">
        <v>2</v>
      </c>
      <c r="C16" s="175"/>
      <c r="D16" s="80" t="str">
        <f t="shared" ref="D16:R16" si="3">IFERROR(VLOOKUP(D15,$BZ$19:$CA$27,2,),"")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H16" si="5">IFERROR(VLOOKUP(T15,$BZ$19:$CA$23,2,),"")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 t="str">
        <f t="shared" si="5"/>
        <v/>
      </c>
      <c r="AH16" s="80" t="str">
        <f t="shared" si="5"/>
        <v/>
      </c>
      <c r="AI16" s="80"/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В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Р</v>
      </c>
      <c r="CA16" s="4" t="str">
        <f t="shared" si="6"/>
        <v>В</v>
      </c>
      <c r="CB16" s="4" t="str">
        <f t="shared" si="6"/>
        <v>В</v>
      </c>
      <c r="CC16" s="4" t="str">
        <f t="shared" si="6"/>
        <v>Р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Р</v>
      </c>
      <c r="CH16" s="4" t="str">
        <f t="shared" si="6"/>
        <v>В</v>
      </c>
      <c r="CI16" s="4" t="str">
        <f t="shared" si="6"/>
        <v>В</v>
      </c>
      <c r="CJ16" s="4"/>
      <c r="CK16" s="4" t="str">
        <f t="shared" si="6"/>
        <v>Р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Р</v>
      </c>
      <c r="CP16" s="4" t="str">
        <f t="shared" si="6"/>
        <v>В</v>
      </c>
      <c r="CQ16" s="4" t="str">
        <f t="shared" si="6"/>
        <v>В</v>
      </c>
      <c r="CR16" s="4" t="str">
        <f t="shared" si="6"/>
        <v>Р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Р</v>
      </c>
      <c r="CW16" s="4" t="str">
        <f t="shared" si="6"/>
        <v>В</v>
      </c>
      <c r="CX16" s="4" t="str">
        <f t="shared" si="6"/>
        <v>В</v>
      </c>
      <c r="CY16" s="4" t="str">
        <f t="shared" si="6"/>
        <v>Р</v>
      </c>
      <c r="CZ16" s="4" t="str">
        <f t="shared" si="6"/>
        <v>Р</v>
      </c>
      <c r="DA16" s="99"/>
      <c r="DB16" s="2"/>
      <c r="DC16" s="49"/>
    </row>
    <row r="17" spans="1:108" s="41" customFormat="1" ht="39.9" customHeight="1" thickBot="1" x14ac:dyDescent="0.35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 t="s">
        <v>7</v>
      </c>
      <c r="AH17" s="78" t="s">
        <v>7</v>
      </c>
      <c r="AI17" s="78"/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VLOOKUP($AN$6,$BP$15:$BS$20,4)</f>
        <v>167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80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87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1</v>
      </c>
      <c r="BV17" s="4">
        <f t="shared" ref="BV17:CI17" si="14">WEEKDAY(E12,1)</f>
        <v>2</v>
      </c>
      <c r="BW17" s="4">
        <f t="shared" si="14"/>
        <v>3</v>
      </c>
      <c r="BX17" s="4">
        <f t="shared" si="14"/>
        <v>4</v>
      </c>
      <c r="BY17" s="4">
        <f t="shared" si="14"/>
        <v>5</v>
      </c>
      <c r="BZ17" s="4">
        <f t="shared" si="14"/>
        <v>6</v>
      </c>
      <c r="CA17" s="4">
        <f t="shared" si="14"/>
        <v>7</v>
      </c>
      <c r="CB17" s="4">
        <f t="shared" si="14"/>
        <v>1</v>
      </c>
      <c r="CC17" s="4">
        <f t="shared" si="14"/>
        <v>2</v>
      </c>
      <c r="CD17" s="4">
        <f t="shared" si="14"/>
        <v>3</v>
      </c>
      <c r="CE17" s="4">
        <f t="shared" si="14"/>
        <v>4</v>
      </c>
      <c r="CF17" s="4">
        <f t="shared" si="14"/>
        <v>5</v>
      </c>
      <c r="CG17" s="4">
        <f t="shared" si="14"/>
        <v>6</v>
      </c>
      <c r="CH17" s="4">
        <f t="shared" si="14"/>
        <v>7</v>
      </c>
      <c r="CI17" s="4">
        <f t="shared" si="14"/>
        <v>1</v>
      </c>
      <c r="CJ17" s="4"/>
      <c r="CK17" s="4">
        <f t="shared" ref="CK17:CZ17" si="15">WEEKDAY(T12,1)</f>
        <v>2</v>
      </c>
      <c r="CL17" s="4">
        <f t="shared" si="15"/>
        <v>3</v>
      </c>
      <c r="CM17" s="4">
        <f t="shared" si="15"/>
        <v>4</v>
      </c>
      <c r="CN17" s="4">
        <f t="shared" si="15"/>
        <v>5</v>
      </c>
      <c r="CO17" s="4">
        <f t="shared" si="15"/>
        <v>6</v>
      </c>
      <c r="CP17" s="4">
        <f t="shared" si="15"/>
        <v>7</v>
      </c>
      <c r="CQ17" s="4">
        <f t="shared" si="15"/>
        <v>1</v>
      </c>
      <c r="CR17" s="4">
        <f t="shared" si="15"/>
        <v>2</v>
      </c>
      <c r="CS17" s="4">
        <f t="shared" si="15"/>
        <v>3</v>
      </c>
      <c r="CT17" s="4">
        <f t="shared" si="15"/>
        <v>4</v>
      </c>
      <c r="CU17" s="4">
        <f t="shared" si="15"/>
        <v>5</v>
      </c>
      <c r="CV17" s="4">
        <f t="shared" si="15"/>
        <v>6</v>
      </c>
      <c r="CW17" s="4">
        <f t="shared" si="15"/>
        <v>7</v>
      </c>
      <c r="CX17" s="4">
        <f t="shared" si="15"/>
        <v>1</v>
      </c>
      <c r="CY17" s="4">
        <f t="shared" si="15"/>
        <v>2</v>
      </c>
      <c r="CZ17" s="4">
        <f t="shared" si="15"/>
        <v>3</v>
      </c>
      <c r="DA17" s="99"/>
      <c r="DB17" s="3"/>
      <c r="DC17" s="50"/>
    </row>
    <row r="18" spans="1:108" s="41" customFormat="1" ht="39.9" customHeight="1" thickBot="1" x14ac:dyDescent="0.35">
      <c r="A18" s="173"/>
      <c r="B18" s="77">
        <v>4</v>
      </c>
      <c r="C18" s="175"/>
      <c r="D18" s="80" t="str">
        <f t="shared" ref="D18:R18" si="16">IFERROR(VLOOKUP(D17,$BZ$19:$CA$27,2,),"")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H18" si="17">IFERROR(VLOOKUP(T17,$BZ$19:$CA$23,2,),"")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 t="str">
        <f t="shared" si="17"/>
        <v/>
      </c>
      <c r="AH18" s="80" t="str">
        <f t="shared" si="17"/>
        <v/>
      </c>
      <c r="AI18" s="80"/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99"/>
      <c r="DB18" s="2"/>
      <c r="DC18" s="49"/>
    </row>
    <row r="19" spans="1:108" s="41" customFormat="1" ht="39.9" customHeight="1" thickBot="1" x14ac:dyDescent="0.35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 t="s">
        <v>6</v>
      </c>
      <c r="AH19" s="78" t="s">
        <v>6</v>
      </c>
      <c r="AI19" s="78"/>
      <c r="AJ19" s="84">
        <f>SUM(T19:AI19)</f>
        <v>76.33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167</v>
      </c>
      <c r="BD19" s="197">
        <f t="shared" ref="BD19" si="19">VLOOKUP($AN$6,$BP$15:$BS$20,4)</f>
        <v>167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99"/>
      <c r="DB19" s="2"/>
      <c r="DC19" s="49"/>
    </row>
    <row r="20" spans="1:108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 t="s">
        <v>61</v>
      </c>
      <c r="AH20" s="80" t="s">
        <v>61</v>
      </c>
      <c r="AI20" s="80"/>
      <c r="AJ20" s="86">
        <f>SUM(T20:AI20)</f>
        <v>7.99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B20" s="2"/>
      <c r="DC20" s="49"/>
    </row>
    <row r="21" spans="1:108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20">VLOOKUP($AN$6,$BP$15:$BS$20,4)</f>
        <v>167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/>
      <c r="BQ21" s="66"/>
      <c r="BR21" s="66">
        <v>2018</v>
      </c>
      <c r="BS21" s="95"/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C21" s="51"/>
      <c r="DD21" s="52"/>
    </row>
    <row r="22" spans="1:108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/>
      <c r="BQ22" s="66"/>
      <c r="BR22" s="66"/>
      <c r="BS22" s="95"/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93"/>
      <c r="DC22" s="51"/>
      <c r="DD22" s="51"/>
    </row>
    <row r="23" spans="1:108" ht="39.9" customHeight="1" thickBot="1" x14ac:dyDescent="0.3">
      <c r="A23" s="172"/>
      <c r="B23" s="77"/>
      <c r="C23" s="19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83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84"/>
      <c r="AK23" s="176"/>
      <c r="AL23" s="178"/>
      <c r="AM23" s="178"/>
      <c r="AN23" s="178"/>
      <c r="AO23" s="185"/>
      <c r="AP23" s="178"/>
      <c r="AQ23" s="185"/>
      <c r="AR23" s="185"/>
      <c r="AS23" s="185"/>
      <c r="AT23" s="178"/>
      <c r="AU23" s="187"/>
      <c r="AV23" s="189"/>
      <c r="AW23" s="191"/>
      <c r="AX23" s="193"/>
      <c r="AY23" s="111"/>
      <c r="AZ23" s="79"/>
      <c r="BA23" s="41"/>
      <c r="BB23" s="102"/>
      <c r="BC23" s="204"/>
      <c r="BD23" s="197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61"/>
      <c r="BP23" s="66"/>
      <c r="BQ23" s="66"/>
      <c r="BR23" s="66"/>
      <c r="BS23" s="95"/>
      <c r="BU23" s="66"/>
      <c r="BV23" s="66"/>
      <c r="BW23" s="66"/>
      <c r="BX23" s="95"/>
      <c r="BY23" s="58"/>
      <c r="BZ23" s="91"/>
      <c r="CA23" s="91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93"/>
      <c r="DC23" s="51"/>
      <c r="DD23" s="51"/>
    </row>
    <row r="24" spans="1:108" ht="39.9" customHeight="1" thickBot="1" x14ac:dyDescent="0.3">
      <c r="A24" s="173"/>
      <c r="B24" s="77"/>
      <c r="C24" s="19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5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6"/>
      <c r="AK24" s="200"/>
      <c r="AL24" s="179"/>
      <c r="AM24" s="179"/>
      <c r="AN24" s="179"/>
      <c r="AO24" s="194"/>
      <c r="AP24" s="179"/>
      <c r="AQ24" s="194"/>
      <c r="AR24" s="194"/>
      <c r="AS24" s="194"/>
      <c r="AT24" s="179"/>
      <c r="AU24" s="203"/>
      <c r="AV24" s="190"/>
      <c r="AW24" s="192"/>
      <c r="AX24" s="177"/>
      <c r="AY24" s="110"/>
      <c r="AZ24" s="81"/>
      <c r="BA24" s="41"/>
      <c r="BB24" s="102"/>
      <c r="BC24" s="205"/>
      <c r="BD24" s="197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61"/>
      <c r="BP24" s="66"/>
      <c r="BQ24" s="66"/>
      <c r="BR24" s="66"/>
      <c r="BS24" s="95"/>
      <c r="BU24" s="66"/>
      <c r="BV24" s="66"/>
      <c r="BW24" s="66"/>
      <c r="BX24" s="95"/>
      <c r="BY24" s="58"/>
      <c r="BZ24" s="58"/>
      <c r="CA24" s="5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93"/>
      <c r="DC24" s="51"/>
      <c r="DD24" s="51"/>
    </row>
    <row r="25" spans="1:108" ht="39.9" customHeight="1" thickBot="1" x14ac:dyDescent="0.3">
      <c r="A25" s="172"/>
      <c r="B25" s="77"/>
      <c r="C25" s="19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83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84"/>
      <c r="AK25" s="176"/>
      <c r="AL25" s="178"/>
      <c r="AM25" s="178"/>
      <c r="AN25" s="178"/>
      <c r="AO25" s="185"/>
      <c r="AP25" s="178"/>
      <c r="AQ25" s="185"/>
      <c r="AR25" s="185"/>
      <c r="AS25" s="185"/>
      <c r="AT25" s="178"/>
      <c r="AU25" s="187"/>
      <c r="AV25" s="189"/>
      <c r="AW25" s="191"/>
      <c r="AX25" s="193"/>
      <c r="AY25" s="111"/>
      <c r="AZ25" s="79"/>
      <c r="BA25" s="41"/>
      <c r="BB25" s="102"/>
      <c r="BC25" s="204"/>
      <c r="BD25" s="197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61"/>
      <c r="BP25" s="66"/>
      <c r="BQ25" s="66"/>
      <c r="BR25" s="66"/>
      <c r="BS25" s="95"/>
      <c r="BU25" s="66"/>
      <c r="BV25" s="66"/>
      <c r="BW25" s="66"/>
      <c r="BX25" s="95"/>
      <c r="BY25" s="58"/>
      <c r="BZ25" s="58"/>
      <c r="CA25" s="5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93"/>
      <c r="DC25" s="51"/>
      <c r="DD25" s="51"/>
    </row>
    <row r="26" spans="1:108" ht="39.9" customHeight="1" thickBot="1" x14ac:dyDescent="0.3">
      <c r="A26" s="173"/>
      <c r="B26" s="77"/>
      <c r="C26" s="19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5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6"/>
      <c r="AK26" s="200"/>
      <c r="AL26" s="179"/>
      <c r="AM26" s="179"/>
      <c r="AN26" s="179"/>
      <c r="AO26" s="194"/>
      <c r="AP26" s="179"/>
      <c r="AQ26" s="194"/>
      <c r="AR26" s="194"/>
      <c r="AS26" s="194"/>
      <c r="AT26" s="179"/>
      <c r="AU26" s="203"/>
      <c r="AV26" s="190"/>
      <c r="AW26" s="192"/>
      <c r="AX26" s="177"/>
      <c r="AY26" s="110"/>
      <c r="AZ26" s="81"/>
      <c r="BA26" s="41"/>
      <c r="BB26" s="102"/>
      <c r="BC26" s="205"/>
      <c r="BD26" s="197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61"/>
      <c r="BP26" s="66"/>
      <c r="BQ26" s="66"/>
      <c r="BR26" s="66"/>
      <c r="BS26" s="95"/>
      <c r="BU26" s="66"/>
      <c r="BV26" s="66"/>
      <c r="BW26" s="66"/>
      <c r="BX26" s="95"/>
      <c r="BY26" s="58"/>
      <c r="BZ26" s="58"/>
      <c r="CA26" s="58"/>
      <c r="CB26" s="112"/>
      <c r="CC26" s="112"/>
      <c r="CD26" s="112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93"/>
      <c r="DC26" s="51"/>
      <c r="DD26" s="51"/>
    </row>
    <row r="27" spans="1:108" ht="39.9" customHeight="1" thickBot="1" x14ac:dyDescent="0.3">
      <c r="A27" s="172"/>
      <c r="B27" s="77"/>
      <c r="C27" s="19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3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84"/>
      <c r="AK27" s="176"/>
      <c r="AL27" s="178"/>
      <c r="AM27" s="178"/>
      <c r="AN27" s="178"/>
      <c r="AO27" s="185"/>
      <c r="AP27" s="178"/>
      <c r="AQ27" s="185"/>
      <c r="AR27" s="185"/>
      <c r="AS27" s="185"/>
      <c r="AT27" s="178"/>
      <c r="AU27" s="187"/>
      <c r="AV27" s="189"/>
      <c r="AW27" s="191"/>
      <c r="AX27" s="193"/>
      <c r="AY27" s="111"/>
      <c r="AZ27" s="79"/>
      <c r="BA27" s="41"/>
      <c r="BB27" s="102"/>
      <c r="BC27" s="204"/>
      <c r="BD27" s="197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61"/>
      <c r="BU27" s="66"/>
      <c r="BV27" s="66"/>
      <c r="BW27" s="66"/>
      <c r="BX27" s="95"/>
      <c r="BY27" s="58"/>
      <c r="BZ27" s="58"/>
      <c r="CA27" s="58"/>
      <c r="CB27" s="59"/>
      <c r="CC27" s="59"/>
      <c r="CD27" s="59"/>
      <c r="DA27" s="93"/>
      <c r="DC27" s="51"/>
      <c r="DD27" s="53"/>
    </row>
    <row r="28" spans="1:108" ht="39.9" customHeight="1" thickBot="1" x14ac:dyDescent="0.3">
      <c r="A28" s="173"/>
      <c r="B28" s="77"/>
      <c r="C28" s="19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5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6"/>
      <c r="AK28" s="200"/>
      <c r="AL28" s="179"/>
      <c r="AM28" s="179"/>
      <c r="AN28" s="179"/>
      <c r="AO28" s="194"/>
      <c r="AP28" s="179"/>
      <c r="AQ28" s="194"/>
      <c r="AR28" s="194"/>
      <c r="AS28" s="194"/>
      <c r="AT28" s="179"/>
      <c r="AU28" s="203"/>
      <c r="AV28" s="190"/>
      <c r="AW28" s="192"/>
      <c r="AX28" s="177"/>
      <c r="AY28" s="110"/>
      <c r="AZ28" s="81"/>
      <c r="BA28" s="41"/>
      <c r="BB28" s="102"/>
      <c r="BC28" s="205"/>
      <c r="BD28" s="197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61"/>
      <c r="BU28" s="66"/>
      <c r="BV28" s="66"/>
      <c r="BW28" s="66"/>
      <c r="BX28" s="95"/>
      <c r="BY28" s="58"/>
      <c r="BZ28" s="58"/>
      <c r="CA28" s="58"/>
      <c r="CB28" s="60"/>
      <c r="CC28" s="60"/>
      <c r="CD28" s="60"/>
      <c r="DA28" s="94"/>
      <c r="DC28" s="51"/>
      <c r="DD28" s="53"/>
    </row>
    <row r="29" spans="1:108" ht="39.9" customHeight="1" thickBot="1" x14ac:dyDescent="0.3">
      <c r="A29" s="172"/>
      <c r="B29" s="77"/>
      <c r="C29" s="19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3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84"/>
      <c r="AK29" s="176"/>
      <c r="AL29" s="178"/>
      <c r="AM29" s="178"/>
      <c r="AN29" s="178"/>
      <c r="AO29" s="185"/>
      <c r="AP29" s="178"/>
      <c r="AQ29" s="185"/>
      <c r="AR29" s="185"/>
      <c r="AS29" s="185"/>
      <c r="AT29" s="178"/>
      <c r="AU29" s="187"/>
      <c r="AV29" s="189"/>
      <c r="AW29" s="191"/>
      <c r="AX29" s="193"/>
      <c r="AY29" s="111"/>
      <c r="AZ29" s="79"/>
      <c r="BA29" s="41"/>
      <c r="BB29" s="102"/>
      <c r="BC29" s="204"/>
      <c r="BD29" s="197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61"/>
      <c r="BU29" s="66"/>
      <c r="BV29" s="66"/>
      <c r="BW29" s="66"/>
      <c r="BX29" s="95"/>
      <c r="BY29" s="58"/>
      <c r="BZ29" s="58"/>
      <c r="CA29" s="58"/>
      <c r="CB29" s="60"/>
      <c r="CC29" s="60"/>
      <c r="CD29" s="60"/>
      <c r="DA29" s="94"/>
      <c r="DC29" s="54"/>
      <c r="DD29" s="54"/>
    </row>
    <row r="30" spans="1:108" ht="39.9" customHeight="1" thickBot="1" x14ac:dyDescent="0.3">
      <c r="A30" s="173"/>
      <c r="B30" s="77"/>
      <c r="C30" s="19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5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6"/>
      <c r="AK30" s="200"/>
      <c r="AL30" s="179"/>
      <c r="AM30" s="179"/>
      <c r="AN30" s="179"/>
      <c r="AO30" s="194"/>
      <c r="AP30" s="179"/>
      <c r="AQ30" s="194"/>
      <c r="AR30" s="194"/>
      <c r="AS30" s="194"/>
      <c r="AT30" s="179"/>
      <c r="AU30" s="203"/>
      <c r="AV30" s="190"/>
      <c r="AW30" s="192"/>
      <c r="AX30" s="177"/>
      <c r="AY30" s="110"/>
      <c r="AZ30" s="81"/>
      <c r="BA30" s="41"/>
      <c r="BB30" s="102"/>
      <c r="BC30" s="205"/>
      <c r="BD30" s="197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61"/>
      <c r="BW30" s="92"/>
      <c r="BX30" s="92"/>
      <c r="BY30" s="58"/>
      <c r="BZ30" s="58"/>
      <c r="CA30" s="58"/>
      <c r="CB30" s="60"/>
      <c r="CC30" s="60"/>
      <c r="CD30" s="60"/>
      <c r="DA30" s="3"/>
      <c r="DC30" s="54"/>
      <c r="DD30" s="54"/>
    </row>
    <row r="31" spans="1:108" ht="39.9" customHeight="1" thickBot="1" x14ac:dyDescent="0.3">
      <c r="A31" s="172"/>
      <c r="B31" s="77"/>
      <c r="C31" s="19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3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84"/>
      <c r="AK31" s="176"/>
      <c r="AL31" s="178"/>
      <c r="AM31" s="178"/>
      <c r="AN31" s="178"/>
      <c r="AO31" s="185"/>
      <c r="AP31" s="178"/>
      <c r="AQ31" s="185"/>
      <c r="AR31" s="185"/>
      <c r="AS31" s="185"/>
      <c r="AT31" s="178"/>
      <c r="AU31" s="187"/>
      <c r="AV31" s="189"/>
      <c r="AW31" s="191"/>
      <c r="AX31" s="193"/>
      <c r="AY31" s="111"/>
      <c r="AZ31" s="79"/>
      <c r="BA31" s="41"/>
      <c r="BB31" s="102"/>
      <c r="BC31" s="204"/>
      <c r="BD31" s="197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61"/>
      <c r="CB31" s="60"/>
      <c r="CC31" s="60"/>
      <c r="CD31" s="60"/>
      <c r="DA31" s="2"/>
      <c r="DC31" s="54"/>
      <c r="DD31" s="54"/>
    </row>
    <row r="32" spans="1:108" ht="39.9" customHeight="1" thickBot="1" x14ac:dyDescent="0.3">
      <c r="A32" s="173"/>
      <c r="B32" s="77"/>
      <c r="C32" s="19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5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6"/>
      <c r="AK32" s="200"/>
      <c r="AL32" s="179"/>
      <c r="AM32" s="179"/>
      <c r="AN32" s="179"/>
      <c r="AO32" s="194"/>
      <c r="AP32" s="179"/>
      <c r="AQ32" s="194"/>
      <c r="AR32" s="194"/>
      <c r="AS32" s="194"/>
      <c r="AT32" s="179"/>
      <c r="AU32" s="203"/>
      <c r="AV32" s="190"/>
      <c r="AW32" s="192"/>
      <c r="AX32" s="177"/>
      <c r="AY32" s="110"/>
      <c r="AZ32" s="81"/>
      <c r="BA32" s="41"/>
      <c r="BB32" s="102"/>
      <c r="BC32" s="205"/>
      <c r="BD32" s="197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61"/>
      <c r="CB32" s="60"/>
      <c r="CC32" s="60"/>
      <c r="CD32" s="60"/>
      <c r="DA32" s="2"/>
      <c r="DC32" s="54"/>
      <c r="DD32" s="54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U31:AU32"/>
    <mergeCell ref="AV31:AV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K29:BK30"/>
    <mergeCell ref="BL29:BL30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Q29:AQ30"/>
    <mergeCell ref="AR29:AR30"/>
    <mergeCell ref="AS29:AS30"/>
    <mergeCell ref="AT29:AT30"/>
    <mergeCell ref="BK27:BK28"/>
    <mergeCell ref="BL27:BL28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R27:AR28"/>
    <mergeCell ref="AS27:AS28"/>
    <mergeCell ref="AT27:AT28"/>
    <mergeCell ref="BK25:BK26"/>
    <mergeCell ref="AR25:AR26"/>
    <mergeCell ref="AS25:AS26"/>
    <mergeCell ref="AT25:AT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43" priority="10" operator="equal">
      <formula>0</formula>
    </cfRule>
  </conditionalFormatting>
  <conditionalFormatting sqref="DA22:DA27 DA13:DA19">
    <cfRule type="cellIs" dxfId="42" priority="9" stopIfTrue="1" operator="equal">
      <formula>0</formula>
    </cfRule>
  </conditionalFormatting>
  <conditionalFormatting sqref="AK17:AW17 AK18 AO18 AR18:AU18">
    <cfRule type="cellIs" dxfId="41" priority="8" operator="equal">
      <formula>0</formula>
    </cfRule>
  </conditionalFormatting>
  <conditionalFormatting sqref="AK19:AW19 AK20 AO20 AR20:AU20">
    <cfRule type="cellIs" dxfId="40" priority="7" operator="equal">
      <formula>0</formula>
    </cfRule>
  </conditionalFormatting>
  <conditionalFormatting sqref="AK21:AW21 AK22 AO22 AR22:AU22">
    <cfRule type="cellIs" dxfId="39" priority="6" operator="equal">
      <formula>0</formula>
    </cfRule>
  </conditionalFormatting>
  <conditionalFormatting sqref="AK23:AW23 AK24 AO24 AR24:AU24">
    <cfRule type="cellIs" dxfId="38" priority="5" operator="equal">
      <formula>0</formula>
    </cfRule>
  </conditionalFormatting>
  <conditionalFormatting sqref="AK25:AW25 AK26 AO26 AR26:AU26">
    <cfRule type="cellIs" dxfId="37" priority="4" operator="equal">
      <formula>0</formula>
    </cfRule>
  </conditionalFormatting>
  <conditionalFormatting sqref="AK27:AW27 AK28 AO28 AR28:AU28">
    <cfRule type="cellIs" dxfId="36" priority="3" operator="equal">
      <formula>0</formula>
    </cfRule>
  </conditionalFormatting>
  <conditionalFormatting sqref="AK29:AW29 AK30 AO30 AR30:AU30">
    <cfRule type="cellIs" dxfId="35" priority="2" operator="equal">
      <formula>0</formula>
    </cfRule>
  </conditionalFormatting>
  <conditionalFormatting sqref="AK31:AW31 AK32 AO32 AR32:AU32">
    <cfRule type="cellIs" dxfId="34" priority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4023D829-5C40-4F53-8EF3-F96DD379A816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tabSelected="1" topLeftCell="A5" zoomScale="70" zoomScaleNormal="70" workbookViewId="0">
      <selection activeCell="Y22" sqref="Y22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3" style="7" customWidth="1"/>
    <col min="106" max="106" width="10.6640625" style="7" customWidth="1"/>
    <col min="107" max="119" width="9.109375" style="7" customWidth="1"/>
    <col min="120" max="16384" width="9.109375" style="7"/>
  </cols>
  <sheetData>
    <row r="1" spans="1:107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7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  <c r="DA2" s="99"/>
    </row>
    <row r="3" spans="1:107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  <c r="DA3" s="99"/>
    </row>
    <row r="4" spans="1:107" s="14" customFormat="1" ht="18" customHeight="1" thickBot="1" x14ac:dyDescent="0.35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99"/>
    </row>
    <row r="5" spans="1:107" s="14" customFormat="1" ht="18" customHeight="1" x14ac:dyDescent="0.3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99"/>
    </row>
    <row r="6" spans="1:107" s="14" customFormat="1" ht="18" customHeight="1" x14ac:dyDescent="0.3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6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99"/>
    </row>
    <row r="7" spans="1:107" s="14" customFormat="1" ht="18" customHeight="1" thickBot="1" x14ac:dyDescent="0.35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99"/>
    </row>
    <row r="8" spans="1:107" s="14" customFormat="1" ht="18" customHeight="1" x14ac:dyDescent="0.3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99"/>
    </row>
    <row r="9" spans="1:107" s="14" customFormat="1" ht="18" customHeight="1" x14ac:dyDescent="0.3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99"/>
    </row>
    <row r="10" spans="1:107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  <c r="DA10" s="99"/>
    </row>
    <row r="11" spans="1:107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99"/>
    </row>
    <row r="12" spans="1:107" s="25" customFormat="1" ht="27.9" customHeight="1" x14ac:dyDescent="0.3">
      <c r="A12" s="138"/>
      <c r="B12" s="141"/>
      <c r="C12" s="144"/>
      <c r="D12" s="156">
        <f>DATE(2018,$AN6,BU15)</f>
        <v>43252</v>
      </c>
      <c r="E12" s="151">
        <f t="shared" ref="E12:R12" si="0">DATE($BR14,$AN6,BV15)</f>
        <v>43253</v>
      </c>
      <c r="F12" s="151">
        <f t="shared" si="0"/>
        <v>43254</v>
      </c>
      <c r="G12" s="151">
        <f t="shared" si="0"/>
        <v>43255</v>
      </c>
      <c r="H12" s="151">
        <f t="shared" si="0"/>
        <v>43256</v>
      </c>
      <c r="I12" s="151">
        <f t="shared" si="0"/>
        <v>43257</v>
      </c>
      <c r="J12" s="151">
        <f t="shared" si="0"/>
        <v>43258</v>
      </c>
      <c r="K12" s="151">
        <f t="shared" si="0"/>
        <v>43259</v>
      </c>
      <c r="L12" s="151">
        <f t="shared" si="0"/>
        <v>43260</v>
      </c>
      <c r="M12" s="151">
        <f t="shared" si="0"/>
        <v>43261</v>
      </c>
      <c r="N12" s="151">
        <f t="shared" si="0"/>
        <v>43262</v>
      </c>
      <c r="O12" s="151">
        <f t="shared" si="0"/>
        <v>43263</v>
      </c>
      <c r="P12" s="151">
        <f t="shared" si="0"/>
        <v>43264</v>
      </c>
      <c r="Q12" s="151">
        <f t="shared" si="0"/>
        <v>43265</v>
      </c>
      <c r="R12" s="151">
        <f t="shared" si="0"/>
        <v>43266</v>
      </c>
      <c r="S12" s="183" t="s">
        <v>35</v>
      </c>
      <c r="T12" s="151">
        <f t="shared" ref="T12:AI12" si="1">DATE($BR14,$AN6,CK15)</f>
        <v>43267</v>
      </c>
      <c r="U12" s="151">
        <f t="shared" si="1"/>
        <v>43268</v>
      </c>
      <c r="V12" s="151">
        <f t="shared" si="1"/>
        <v>43269</v>
      </c>
      <c r="W12" s="151">
        <f t="shared" si="1"/>
        <v>43270</v>
      </c>
      <c r="X12" s="151">
        <f t="shared" si="1"/>
        <v>43271</v>
      </c>
      <c r="Y12" s="151">
        <f t="shared" si="1"/>
        <v>43272</v>
      </c>
      <c r="Z12" s="151">
        <f t="shared" si="1"/>
        <v>43273</v>
      </c>
      <c r="AA12" s="151">
        <f t="shared" si="1"/>
        <v>43274</v>
      </c>
      <c r="AB12" s="151">
        <f t="shared" si="1"/>
        <v>43275</v>
      </c>
      <c r="AC12" s="151">
        <f t="shared" si="1"/>
        <v>43276</v>
      </c>
      <c r="AD12" s="151">
        <f t="shared" si="1"/>
        <v>43277</v>
      </c>
      <c r="AE12" s="151">
        <f t="shared" si="1"/>
        <v>43278</v>
      </c>
      <c r="AF12" s="151">
        <f t="shared" si="1"/>
        <v>43279</v>
      </c>
      <c r="AG12" s="151">
        <f t="shared" si="1"/>
        <v>43280</v>
      </c>
      <c r="AH12" s="151">
        <f t="shared" si="1"/>
        <v>43281</v>
      </c>
      <c r="AI12" s="151">
        <f t="shared" si="1"/>
        <v>43282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99"/>
    </row>
    <row r="13" spans="1:107" s="25" customFormat="1" ht="75.599999999999994" customHeight="1" thickBot="1" x14ac:dyDescent="0.35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99"/>
    </row>
    <row r="14" spans="1:107" s="40" customFormat="1" ht="13.5" customHeight="1" thickBot="1" x14ac:dyDescent="0.3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 t="str">
        <f>VLOOKUP(AN6,BP15:BQ26,2,0)</f>
        <v>июнь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99"/>
    </row>
    <row r="15" spans="1:107" s="41" customFormat="1" ht="39.9" customHeight="1" thickBot="1" x14ac:dyDescent="0.35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 t="s">
        <v>9</v>
      </c>
      <c r="AH15" s="78" t="s">
        <v>9</v>
      </c>
      <c r="AI15" s="78" t="s">
        <v>9</v>
      </c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VLOOKUP($AN$6,$BP$15:$BS$20,4)</f>
        <v>159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80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79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99"/>
      <c r="DB15" s="2"/>
      <c r="DC15" s="49"/>
    </row>
    <row r="16" spans="1:107" s="41" customFormat="1" ht="39.9" customHeight="1" thickBot="1" x14ac:dyDescent="0.35">
      <c r="A16" s="173"/>
      <c r="B16" s="77">
        <v>2</v>
      </c>
      <c r="C16" s="175"/>
      <c r="D16" s="80" t="str">
        <f t="shared" ref="D16:R16" si="3">IFERROR(VLOOKUP(D15,$BZ$19:$CA$27,2,),"")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I16" si="5">IFERROR(VLOOKUP(T15,$BZ$19:$CA$23,2,),"")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 t="str">
        <f t="shared" si="5"/>
        <v/>
      </c>
      <c r="AH16" s="80" t="str">
        <f t="shared" si="5"/>
        <v/>
      </c>
      <c r="AI16" s="80" t="str">
        <f t="shared" si="5"/>
        <v/>
      </c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В</v>
      </c>
      <c r="BW16" s="4" t="str">
        <f t="shared" si="6"/>
        <v>В</v>
      </c>
      <c r="BX16" s="4" t="str">
        <f t="shared" si="6"/>
        <v>Р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В</v>
      </c>
      <c r="CD16" s="4" t="str">
        <f t="shared" si="6"/>
        <v>В</v>
      </c>
      <c r="CE16" s="4" t="str">
        <f t="shared" si="6"/>
        <v>Р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В</v>
      </c>
      <c r="CL16" s="4" t="str">
        <f t="shared" si="6"/>
        <v>В</v>
      </c>
      <c r="CM16" s="4" t="str">
        <f t="shared" si="6"/>
        <v>Р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В</v>
      </c>
      <c r="CS16" s="4" t="str">
        <f t="shared" si="6"/>
        <v>В</v>
      </c>
      <c r="CT16" s="4" t="str">
        <f t="shared" si="6"/>
        <v>Р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В</v>
      </c>
      <c r="CZ16" s="4" t="str">
        <f t="shared" si="6"/>
        <v>В</v>
      </c>
      <c r="DA16" s="99"/>
      <c r="DB16" s="2"/>
      <c r="DC16" s="49"/>
    </row>
    <row r="17" spans="1:108" s="41" customFormat="1" ht="39.9" customHeight="1" thickBot="1" x14ac:dyDescent="0.35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 t="s">
        <v>7</v>
      </c>
      <c r="AH17" s="78" t="s">
        <v>7</v>
      </c>
      <c r="AI17" s="78" t="s">
        <v>7</v>
      </c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VLOOKUP($AN$6,$BP$15:$BS$20,4)</f>
        <v>159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79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80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6</v>
      </c>
      <c r="BV17" s="4">
        <f t="shared" ref="BV17:CI17" si="14">WEEKDAY(E12,1)</f>
        <v>7</v>
      </c>
      <c r="BW17" s="4">
        <f t="shared" si="14"/>
        <v>1</v>
      </c>
      <c r="BX17" s="4">
        <f t="shared" si="14"/>
        <v>2</v>
      </c>
      <c r="BY17" s="4">
        <f t="shared" si="14"/>
        <v>3</v>
      </c>
      <c r="BZ17" s="4">
        <f t="shared" si="14"/>
        <v>4</v>
      </c>
      <c r="CA17" s="4">
        <f t="shared" si="14"/>
        <v>5</v>
      </c>
      <c r="CB17" s="4">
        <f t="shared" si="14"/>
        <v>6</v>
      </c>
      <c r="CC17" s="4">
        <f t="shared" si="14"/>
        <v>7</v>
      </c>
      <c r="CD17" s="4">
        <f t="shared" si="14"/>
        <v>1</v>
      </c>
      <c r="CE17" s="4">
        <f t="shared" si="14"/>
        <v>2</v>
      </c>
      <c r="CF17" s="4">
        <f t="shared" si="14"/>
        <v>3</v>
      </c>
      <c r="CG17" s="4">
        <f t="shared" si="14"/>
        <v>4</v>
      </c>
      <c r="CH17" s="4">
        <f t="shared" si="14"/>
        <v>5</v>
      </c>
      <c r="CI17" s="4">
        <f t="shared" si="14"/>
        <v>6</v>
      </c>
      <c r="CJ17" s="4"/>
      <c r="CK17" s="4">
        <f t="shared" ref="CK17:CZ17" si="15">WEEKDAY(T12,1)</f>
        <v>7</v>
      </c>
      <c r="CL17" s="4">
        <f t="shared" si="15"/>
        <v>1</v>
      </c>
      <c r="CM17" s="4">
        <f t="shared" si="15"/>
        <v>2</v>
      </c>
      <c r="CN17" s="4">
        <f t="shared" si="15"/>
        <v>3</v>
      </c>
      <c r="CO17" s="4">
        <f t="shared" si="15"/>
        <v>4</v>
      </c>
      <c r="CP17" s="4">
        <f t="shared" si="15"/>
        <v>5</v>
      </c>
      <c r="CQ17" s="4">
        <f t="shared" si="15"/>
        <v>6</v>
      </c>
      <c r="CR17" s="4">
        <f t="shared" si="15"/>
        <v>7</v>
      </c>
      <c r="CS17" s="4">
        <f t="shared" si="15"/>
        <v>1</v>
      </c>
      <c r="CT17" s="4">
        <f t="shared" si="15"/>
        <v>2</v>
      </c>
      <c r="CU17" s="4">
        <f t="shared" si="15"/>
        <v>3</v>
      </c>
      <c r="CV17" s="4">
        <f t="shared" si="15"/>
        <v>4</v>
      </c>
      <c r="CW17" s="4">
        <f t="shared" si="15"/>
        <v>5</v>
      </c>
      <c r="CX17" s="4">
        <f t="shared" si="15"/>
        <v>6</v>
      </c>
      <c r="CY17" s="4">
        <f t="shared" si="15"/>
        <v>7</v>
      </c>
      <c r="CZ17" s="4">
        <f t="shared" si="15"/>
        <v>1</v>
      </c>
      <c r="DA17" s="99"/>
      <c r="DB17" s="3"/>
      <c r="DC17" s="50"/>
    </row>
    <row r="18" spans="1:108" s="41" customFormat="1" ht="39.9" customHeight="1" thickBot="1" x14ac:dyDescent="0.35">
      <c r="A18" s="173"/>
      <c r="B18" s="77">
        <v>4</v>
      </c>
      <c r="C18" s="175"/>
      <c r="D18" s="80" t="str">
        <f t="shared" ref="D18:R18" si="16">IFERROR(VLOOKUP(D17,$BZ$19:$CA$27,2,),"")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I18" si="17">IFERROR(VLOOKUP(T17,$BZ$19:$CA$23,2,),"")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 t="str">
        <f t="shared" si="17"/>
        <v/>
      </c>
      <c r="AH18" s="80" t="str">
        <f t="shared" si="17"/>
        <v/>
      </c>
      <c r="AI18" s="80" t="str">
        <f t="shared" si="17"/>
        <v/>
      </c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99"/>
      <c r="DB18" s="2"/>
      <c r="DC18" s="49"/>
    </row>
    <row r="19" spans="1:108" s="41" customFormat="1" ht="39.9" customHeight="1" thickBot="1" x14ac:dyDescent="0.35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 t="s">
        <v>6</v>
      </c>
      <c r="AH19" s="78" t="s">
        <v>6</v>
      </c>
      <c r="AI19" s="78" t="s">
        <v>6</v>
      </c>
      <c r="AJ19" s="84">
        <f>SUM(T19:AI19)</f>
        <v>76.33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159</v>
      </c>
      <c r="BD19" s="197">
        <f t="shared" ref="BD19" si="19">VLOOKUP($AN$6,$BP$15:$BS$20,4)</f>
        <v>159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99"/>
      <c r="DB19" s="2"/>
      <c r="DC19" s="49"/>
    </row>
    <row r="20" spans="1:108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 t="s">
        <v>61</v>
      </c>
      <c r="AH20" s="80" t="s">
        <v>61</v>
      </c>
      <c r="AI20" s="80" t="s">
        <v>61</v>
      </c>
      <c r="AJ20" s="86">
        <f>SUM(T20:AI20)</f>
        <v>7.99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B20" s="2"/>
      <c r="DC20" s="49"/>
    </row>
    <row r="21" spans="1:108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20">VLOOKUP($AN$6,$BP$15:$BS$20,4)</f>
        <v>159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>
        <v>11</v>
      </c>
      <c r="BQ21" s="66"/>
      <c r="BR21" s="66">
        <v>2018</v>
      </c>
      <c r="BS21" s="95"/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C21" s="51"/>
      <c r="DD21" s="52"/>
    </row>
    <row r="22" spans="1:108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>
        <v>12</v>
      </c>
      <c r="BQ22" s="66"/>
      <c r="BR22" s="66"/>
      <c r="BS22" s="95"/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93"/>
      <c r="DC22" s="51"/>
      <c r="DD22" s="51"/>
    </row>
    <row r="23" spans="1:108" ht="39.9" customHeight="1" thickBot="1" x14ac:dyDescent="0.3">
      <c r="A23" s="172"/>
      <c r="B23" s="77"/>
      <c r="C23" s="19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83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84"/>
      <c r="AK23" s="176"/>
      <c r="AL23" s="178"/>
      <c r="AM23" s="178"/>
      <c r="AN23" s="178"/>
      <c r="AO23" s="185"/>
      <c r="AP23" s="178"/>
      <c r="AQ23" s="185"/>
      <c r="AR23" s="185"/>
      <c r="AS23" s="185"/>
      <c r="AT23" s="178"/>
      <c r="AU23" s="187"/>
      <c r="AV23" s="189"/>
      <c r="AW23" s="191"/>
      <c r="AX23" s="193"/>
      <c r="AY23" s="111"/>
      <c r="AZ23" s="79"/>
      <c r="BA23" s="41"/>
      <c r="BB23" s="102"/>
      <c r="BC23" s="204"/>
      <c r="BD23" s="197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61"/>
      <c r="BP23" s="66"/>
      <c r="BQ23" s="66"/>
      <c r="BR23" s="66"/>
      <c r="BS23" s="95"/>
      <c r="BU23" s="66"/>
      <c r="BV23" s="66"/>
      <c r="BW23" s="66"/>
      <c r="BX23" s="95"/>
      <c r="BY23" s="58"/>
      <c r="BZ23" s="91"/>
      <c r="CA23" s="91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93"/>
      <c r="DC23" s="51"/>
      <c r="DD23" s="51"/>
    </row>
    <row r="24" spans="1:108" ht="39.9" customHeight="1" thickBot="1" x14ac:dyDescent="0.3">
      <c r="A24" s="173"/>
      <c r="B24" s="77"/>
      <c r="C24" s="19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5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6"/>
      <c r="AK24" s="200"/>
      <c r="AL24" s="179"/>
      <c r="AM24" s="179"/>
      <c r="AN24" s="179"/>
      <c r="AO24" s="194"/>
      <c r="AP24" s="179"/>
      <c r="AQ24" s="194"/>
      <c r="AR24" s="194"/>
      <c r="AS24" s="194"/>
      <c r="AT24" s="179"/>
      <c r="AU24" s="203"/>
      <c r="AV24" s="190"/>
      <c r="AW24" s="192"/>
      <c r="AX24" s="177"/>
      <c r="AY24" s="110"/>
      <c r="AZ24" s="81"/>
      <c r="BA24" s="41"/>
      <c r="BB24" s="102"/>
      <c r="BC24" s="205"/>
      <c r="BD24" s="197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61"/>
      <c r="BP24" s="66"/>
      <c r="BQ24" s="66"/>
      <c r="BR24" s="66"/>
      <c r="BS24" s="95"/>
      <c r="BU24" s="66"/>
      <c r="BV24" s="66"/>
      <c r="BW24" s="66"/>
      <c r="BX24" s="95"/>
      <c r="BY24" s="58"/>
      <c r="BZ24" s="58"/>
      <c r="CA24" s="5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93"/>
      <c r="DC24" s="51"/>
      <c r="DD24" s="51"/>
    </row>
    <row r="25" spans="1:108" ht="39.9" customHeight="1" thickBot="1" x14ac:dyDescent="0.3">
      <c r="A25" s="172"/>
      <c r="B25" s="77"/>
      <c r="C25" s="19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83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84"/>
      <c r="AK25" s="176"/>
      <c r="AL25" s="178"/>
      <c r="AM25" s="178"/>
      <c r="AN25" s="178"/>
      <c r="AO25" s="185"/>
      <c r="AP25" s="178"/>
      <c r="AQ25" s="185"/>
      <c r="AR25" s="185"/>
      <c r="AS25" s="185"/>
      <c r="AT25" s="178"/>
      <c r="AU25" s="187"/>
      <c r="AV25" s="189"/>
      <c r="AW25" s="191"/>
      <c r="AX25" s="193"/>
      <c r="AY25" s="111"/>
      <c r="AZ25" s="79"/>
      <c r="BA25" s="41"/>
      <c r="BB25" s="102"/>
      <c r="BC25" s="204"/>
      <c r="BD25" s="197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61"/>
      <c r="BP25" s="66"/>
      <c r="BQ25" s="66"/>
      <c r="BR25" s="66"/>
      <c r="BS25" s="95"/>
      <c r="BU25" s="66"/>
      <c r="BV25" s="66"/>
      <c r="BW25" s="66"/>
      <c r="BX25" s="95"/>
      <c r="BY25" s="58"/>
      <c r="BZ25" s="58"/>
      <c r="CA25" s="5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93"/>
      <c r="DC25" s="51"/>
      <c r="DD25" s="51"/>
    </row>
    <row r="26" spans="1:108" ht="39.9" customHeight="1" thickBot="1" x14ac:dyDescent="0.3">
      <c r="A26" s="173"/>
      <c r="B26" s="77"/>
      <c r="C26" s="19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5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6"/>
      <c r="AK26" s="200"/>
      <c r="AL26" s="179"/>
      <c r="AM26" s="179"/>
      <c r="AN26" s="179"/>
      <c r="AO26" s="194"/>
      <c r="AP26" s="179"/>
      <c r="AQ26" s="194"/>
      <c r="AR26" s="194"/>
      <c r="AS26" s="194"/>
      <c r="AT26" s="179"/>
      <c r="AU26" s="203"/>
      <c r="AV26" s="190"/>
      <c r="AW26" s="192"/>
      <c r="AX26" s="177"/>
      <c r="AY26" s="110"/>
      <c r="AZ26" s="81"/>
      <c r="BA26" s="41"/>
      <c r="BB26" s="102"/>
      <c r="BC26" s="205"/>
      <c r="BD26" s="197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61"/>
      <c r="BP26" s="66"/>
      <c r="BQ26" s="66"/>
      <c r="BR26" s="66"/>
      <c r="BS26" s="95"/>
      <c r="BU26" s="66"/>
      <c r="BV26" s="66"/>
      <c r="BW26" s="66"/>
      <c r="BX26" s="95"/>
      <c r="BY26" s="58"/>
      <c r="BZ26" s="58"/>
      <c r="CA26" s="58"/>
      <c r="CB26" s="112"/>
      <c r="CC26" s="112"/>
      <c r="CD26" s="112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93"/>
      <c r="DC26" s="51"/>
      <c r="DD26" s="51"/>
    </row>
    <row r="27" spans="1:108" ht="39.9" customHeight="1" thickBot="1" x14ac:dyDescent="0.3">
      <c r="A27" s="172"/>
      <c r="B27" s="77"/>
      <c r="C27" s="19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3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84"/>
      <c r="AK27" s="176"/>
      <c r="AL27" s="178"/>
      <c r="AM27" s="178"/>
      <c r="AN27" s="178"/>
      <c r="AO27" s="185"/>
      <c r="AP27" s="178"/>
      <c r="AQ27" s="185"/>
      <c r="AR27" s="185"/>
      <c r="AS27" s="185"/>
      <c r="AT27" s="178"/>
      <c r="AU27" s="187"/>
      <c r="AV27" s="189"/>
      <c r="AW27" s="191"/>
      <c r="AX27" s="193"/>
      <c r="AY27" s="111"/>
      <c r="AZ27" s="79"/>
      <c r="BA27" s="41"/>
      <c r="BB27" s="102"/>
      <c r="BC27" s="204"/>
      <c r="BD27" s="197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61"/>
      <c r="BU27" s="66"/>
      <c r="BV27" s="66"/>
      <c r="BW27" s="66"/>
      <c r="BX27" s="95"/>
      <c r="BY27" s="58"/>
      <c r="BZ27" s="58"/>
      <c r="CA27" s="58"/>
      <c r="CB27" s="59"/>
      <c r="CC27" s="59"/>
      <c r="CD27" s="59"/>
      <c r="DA27" s="93"/>
      <c r="DC27" s="51"/>
      <c r="DD27" s="53"/>
    </row>
    <row r="28" spans="1:108" ht="39.9" customHeight="1" thickBot="1" x14ac:dyDescent="0.3">
      <c r="A28" s="173"/>
      <c r="B28" s="77"/>
      <c r="C28" s="19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5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6"/>
      <c r="AK28" s="200"/>
      <c r="AL28" s="179"/>
      <c r="AM28" s="179"/>
      <c r="AN28" s="179"/>
      <c r="AO28" s="194"/>
      <c r="AP28" s="179"/>
      <c r="AQ28" s="194"/>
      <c r="AR28" s="194"/>
      <c r="AS28" s="194"/>
      <c r="AT28" s="179"/>
      <c r="AU28" s="203"/>
      <c r="AV28" s="190"/>
      <c r="AW28" s="192"/>
      <c r="AX28" s="177"/>
      <c r="AY28" s="110"/>
      <c r="AZ28" s="81"/>
      <c r="BA28" s="41"/>
      <c r="BB28" s="102"/>
      <c r="BC28" s="205"/>
      <c r="BD28" s="197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61"/>
      <c r="BU28" s="66"/>
      <c r="BV28" s="66"/>
      <c r="BW28" s="66"/>
      <c r="BX28" s="95"/>
      <c r="BY28" s="58"/>
      <c r="BZ28" s="58"/>
      <c r="CA28" s="58"/>
      <c r="CB28" s="60"/>
      <c r="CC28" s="60"/>
      <c r="CD28" s="60"/>
      <c r="DA28" s="94"/>
      <c r="DC28" s="51"/>
      <c r="DD28" s="53"/>
    </row>
    <row r="29" spans="1:108" ht="39.9" customHeight="1" thickBot="1" x14ac:dyDescent="0.3">
      <c r="A29" s="172"/>
      <c r="B29" s="77"/>
      <c r="C29" s="19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3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84"/>
      <c r="AK29" s="176"/>
      <c r="AL29" s="178"/>
      <c r="AM29" s="178"/>
      <c r="AN29" s="178"/>
      <c r="AO29" s="185"/>
      <c r="AP29" s="178"/>
      <c r="AQ29" s="185"/>
      <c r="AR29" s="185"/>
      <c r="AS29" s="185"/>
      <c r="AT29" s="178"/>
      <c r="AU29" s="187"/>
      <c r="AV29" s="189"/>
      <c r="AW29" s="191"/>
      <c r="AX29" s="193"/>
      <c r="AY29" s="111"/>
      <c r="AZ29" s="79"/>
      <c r="BA29" s="41"/>
      <c r="BB29" s="102"/>
      <c r="BC29" s="204"/>
      <c r="BD29" s="197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61"/>
      <c r="BU29" s="66"/>
      <c r="BV29" s="66"/>
      <c r="BW29" s="66"/>
      <c r="BX29" s="95"/>
      <c r="BY29" s="58"/>
      <c r="BZ29" s="58"/>
      <c r="CA29" s="58"/>
      <c r="CB29" s="60"/>
      <c r="CC29" s="60"/>
      <c r="CD29" s="60"/>
      <c r="DA29" s="94"/>
      <c r="DC29" s="54"/>
      <c r="DD29" s="54"/>
    </row>
    <row r="30" spans="1:108" ht="39.9" customHeight="1" thickBot="1" x14ac:dyDescent="0.3">
      <c r="A30" s="173"/>
      <c r="B30" s="77"/>
      <c r="C30" s="19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5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6"/>
      <c r="AK30" s="200"/>
      <c r="AL30" s="179"/>
      <c r="AM30" s="179"/>
      <c r="AN30" s="179"/>
      <c r="AO30" s="194"/>
      <c r="AP30" s="179"/>
      <c r="AQ30" s="194"/>
      <c r="AR30" s="194"/>
      <c r="AS30" s="194"/>
      <c r="AT30" s="179"/>
      <c r="AU30" s="203"/>
      <c r="AV30" s="190"/>
      <c r="AW30" s="192"/>
      <c r="AX30" s="177"/>
      <c r="AY30" s="110"/>
      <c r="AZ30" s="81"/>
      <c r="BA30" s="41"/>
      <c r="BB30" s="102"/>
      <c r="BC30" s="205"/>
      <c r="BD30" s="197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61"/>
      <c r="BW30" s="92"/>
      <c r="BX30" s="92"/>
      <c r="BY30" s="58"/>
      <c r="BZ30" s="58"/>
      <c r="CA30" s="58"/>
      <c r="CB30" s="60"/>
      <c r="CC30" s="60"/>
      <c r="CD30" s="60"/>
      <c r="DA30" s="3"/>
      <c r="DC30" s="54"/>
      <c r="DD30" s="54"/>
    </row>
    <row r="31" spans="1:108" ht="39.9" customHeight="1" thickBot="1" x14ac:dyDescent="0.3">
      <c r="A31" s="172"/>
      <c r="B31" s="77"/>
      <c r="C31" s="19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3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84"/>
      <c r="AK31" s="176"/>
      <c r="AL31" s="178"/>
      <c r="AM31" s="178"/>
      <c r="AN31" s="178"/>
      <c r="AO31" s="185"/>
      <c r="AP31" s="178"/>
      <c r="AQ31" s="185"/>
      <c r="AR31" s="185"/>
      <c r="AS31" s="185"/>
      <c r="AT31" s="178"/>
      <c r="AU31" s="187"/>
      <c r="AV31" s="189"/>
      <c r="AW31" s="191"/>
      <c r="AX31" s="193"/>
      <c r="AY31" s="111"/>
      <c r="AZ31" s="79"/>
      <c r="BA31" s="41"/>
      <c r="BB31" s="102"/>
      <c r="BC31" s="204"/>
      <c r="BD31" s="197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61"/>
      <c r="CB31" s="60"/>
      <c r="CC31" s="60"/>
      <c r="CD31" s="60"/>
      <c r="DA31" s="2"/>
      <c r="DC31" s="54"/>
      <c r="DD31" s="54"/>
    </row>
    <row r="32" spans="1:108" ht="39.9" customHeight="1" thickBot="1" x14ac:dyDescent="0.3">
      <c r="A32" s="173"/>
      <c r="B32" s="77"/>
      <c r="C32" s="19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5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6"/>
      <c r="AK32" s="200"/>
      <c r="AL32" s="179"/>
      <c r="AM32" s="179"/>
      <c r="AN32" s="179"/>
      <c r="AO32" s="194"/>
      <c r="AP32" s="179"/>
      <c r="AQ32" s="194"/>
      <c r="AR32" s="194"/>
      <c r="AS32" s="194"/>
      <c r="AT32" s="179"/>
      <c r="AU32" s="203"/>
      <c r="AV32" s="190"/>
      <c r="AW32" s="192"/>
      <c r="AX32" s="177"/>
      <c r="AY32" s="110"/>
      <c r="AZ32" s="81"/>
      <c r="BA32" s="41"/>
      <c r="BB32" s="102"/>
      <c r="BC32" s="205"/>
      <c r="BD32" s="197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61"/>
      <c r="CB32" s="60"/>
      <c r="CC32" s="60"/>
      <c r="CD32" s="60"/>
      <c r="DA32" s="2"/>
      <c r="DC32" s="54"/>
      <c r="DD32" s="54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U31:AU32"/>
    <mergeCell ref="AV31:AV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K29:BK30"/>
    <mergeCell ref="BL29:BL30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Q29:AQ30"/>
    <mergeCell ref="AR29:AR30"/>
    <mergeCell ref="AS29:AS30"/>
    <mergeCell ref="AT29:AT30"/>
    <mergeCell ref="BK27:BK28"/>
    <mergeCell ref="BL27:BL28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R27:AR28"/>
    <mergeCell ref="AS27:AS28"/>
    <mergeCell ref="AT27:AT28"/>
    <mergeCell ref="BK25:BK26"/>
    <mergeCell ref="AR25:AR26"/>
    <mergeCell ref="AS25:AS26"/>
    <mergeCell ref="AT25:AT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32" priority="10" operator="equal">
      <formula>0</formula>
    </cfRule>
  </conditionalFormatting>
  <conditionalFormatting sqref="DA22:DA27 DA13:DA19">
    <cfRule type="cellIs" dxfId="31" priority="9" stopIfTrue="1" operator="equal">
      <formula>0</formula>
    </cfRule>
  </conditionalFormatting>
  <conditionalFormatting sqref="AK17:AW17 AK18 AO18 AR18:AU18">
    <cfRule type="cellIs" dxfId="30" priority="8" operator="equal">
      <formula>0</formula>
    </cfRule>
  </conditionalFormatting>
  <conditionalFormatting sqref="AK19:AW19 AK20 AO20 AR20:AU20">
    <cfRule type="cellIs" dxfId="29" priority="7" operator="equal">
      <formula>0</formula>
    </cfRule>
  </conditionalFormatting>
  <conditionalFormatting sqref="AK21:AW21 AK22 AO22 AR22:AU22">
    <cfRule type="cellIs" dxfId="28" priority="6" operator="equal">
      <formula>0</formula>
    </cfRule>
  </conditionalFormatting>
  <conditionalFormatting sqref="AK23:AW23 AK24 AO24 AR24:AU24">
    <cfRule type="cellIs" dxfId="27" priority="5" operator="equal">
      <formula>0</formula>
    </cfRule>
  </conditionalFormatting>
  <conditionalFormatting sqref="AK25:AW25 AK26 AO26 AR26:AU26">
    <cfRule type="cellIs" dxfId="26" priority="4" operator="equal">
      <formula>0</formula>
    </cfRule>
  </conditionalFormatting>
  <conditionalFormatting sqref="AK27:AW27 AK28 AO28 AR28:AU28">
    <cfRule type="cellIs" dxfId="25" priority="3" operator="equal">
      <formula>0</formula>
    </cfRule>
  </conditionalFormatting>
  <conditionalFormatting sqref="AK29:AW29 AK30 AO30 AR30:AU30">
    <cfRule type="cellIs" dxfId="24" priority="2" operator="equal">
      <formula>0</formula>
    </cfRule>
  </conditionalFormatting>
  <conditionalFormatting sqref="AK31:AW31 AK32 AO32 AR32:AU32">
    <cfRule type="cellIs" dxfId="23" priority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9E0F7A83-5921-4B5F-B4D4-BB43804AECF3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topLeftCell="A7" zoomScale="70" zoomScaleNormal="70" workbookViewId="0">
      <selection activeCell="BD15" sqref="BD15:BD22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3" style="7" customWidth="1"/>
    <col min="106" max="106" width="10.6640625" style="7" customWidth="1"/>
    <col min="107" max="119" width="9.109375" style="7" customWidth="1"/>
    <col min="120" max="16384" width="9.109375" style="7"/>
  </cols>
  <sheetData>
    <row r="1" spans="1:107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7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  <c r="DA2" s="99"/>
    </row>
    <row r="3" spans="1:107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  <c r="DA3" s="99"/>
    </row>
    <row r="4" spans="1:107" s="14" customFormat="1" ht="18" customHeight="1" thickBot="1" x14ac:dyDescent="0.35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99"/>
    </row>
    <row r="5" spans="1:107" s="14" customFormat="1" ht="18" customHeight="1" x14ac:dyDescent="0.3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99"/>
    </row>
    <row r="6" spans="1:107" s="14" customFormat="1" ht="18" customHeight="1" x14ac:dyDescent="0.3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11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99"/>
    </row>
    <row r="7" spans="1:107" s="14" customFormat="1" ht="18" customHeight="1" thickBot="1" x14ac:dyDescent="0.35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99"/>
    </row>
    <row r="8" spans="1:107" s="14" customFormat="1" ht="18" customHeight="1" x14ac:dyDescent="0.3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99"/>
    </row>
    <row r="9" spans="1:107" s="14" customFormat="1" ht="18" customHeight="1" x14ac:dyDescent="0.3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99"/>
    </row>
    <row r="10" spans="1:107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  <c r="DA10" s="99"/>
    </row>
    <row r="11" spans="1:107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99"/>
    </row>
    <row r="12" spans="1:107" s="25" customFormat="1" ht="27.9" customHeight="1" x14ac:dyDescent="0.3">
      <c r="A12" s="138"/>
      <c r="B12" s="141"/>
      <c r="C12" s="144"/>
      <c r="D12" s="156">
        <f>DATE(2018,$AN6,BU15)</f>
        <v>43405</v>
      </c>
      <c r="E12" s="151">
        <f t="shared" ref="E12:R12" si="0">DATE($BR14,$AN6,BV15)</f>
        <v>43406</v>
      </c>
      <c r="F12" s="151">
        <f t="shared" si="0"/>
        <v>43407</v>
      </c>
      <c r="G12" s="151">
        <f t="shared" si="0"/>
        <v>43408</v>
      </c>
      <c r="H12" s="151">
        <f t="shared" si="0"/>
        <v>43409</v>
      </c>
      <c r="I12" s="151">
        <f t="shared" si="0"/>
        <v>43410</v>
      </c>
      <c r="J12" s="151">
        <f t="shared" si="0"/>
        <v>43411</v>
      </c>
      <c r="K12" s="151">
        <f t="shared" si="0"/>
        <v>43412</v>
      </c>
      <c r="L12" s="151">
        <f t="shared" si="0"/>
        <v>43413</v>
      </c>
      <c r="M12" s="151">
        <f t="shared" si="0"/>
        <v>43414</v>
      </c>
      <c r="N12" s="151">
        <f t="shared" si="0"/>
        <v>43415</v>
      </c>
      <c r="O12" s="151">
        <f t="shared" si="0"/>
        <v>43416</v>
      </c>
      <c r="P12" s="151">
        <f t="shared" si="0"/>
        <v>43417</v>
      </c>
      <c r="Q12" s="151">
        <f t="shared" si="0"/>
        <v>43418</v>
      </c>
      <c r="R12" s="151">
        <f t="shared" si="0"/>
        <v>43419</v>
      </c>
      <c r="S12" s="183" t="s">
        <v>35</v>
      </c>
      <c r="T12" s="151">
        <f t="shared" ref="T12:AI12" si="1">DATE($BR14,$AN6,CK15)</f>
        <v>43420</v>
      </c>
      <c r="U12" s="151">
        <f t="shared" si="1"/>
        <v>43421</v>
      </c>
      <c r="V12" s="151">
        <f t="shared" si="1"/>
        <v>43422</v>
      </c>
      <c r="W12" s="151">
        <f t="shared" si="1"/>
        <v>43423</v>
      </c>
      <c r="X12" s="151">
        <f t="shared" si="1"/>
        <v>43424</v>
      </c>
      <c r="Y12" s="151">
        <f t="shared" si="1"/>
        <v>43425</v>
      </c>
      <c r="Z12" s="151">
        <f t="shared" si="1"/>
        <v>43426</v>
      </c>
      <c r="AA12" s="151">
        <f t="shared" si="1"/>
        <v>43427</v>
      </c>
      <c r="AB12" s="151">
        <f t="shared" si="1"/>
        <v>43428</v>
      </c>
      <c r="AC12" s="151">
        <f t="shared" si="1"/>
        <v>43429</v>
      </c>
      <c r="AD12" s="151">
        <f t="shared" si="1"/>
        <v>43430</v>
      </c>
      <c r="AE12" s="151">
        <f t="shared" si="1"/>
        <v>43431</v>
      </c>
      <c r="AF12" s="151">
        <f t="shared" si="1"/>
        <v>43432</v>
      </c>
      <c r="AG12" s="151">
        <f t="shared" si="1"/>
        <v>43433</v>
      </c>
      <c r="AH12" s="151">
        <f t="shared" si="1"/>
        <v>43434</v>
      </c>
      <c r="AI12" s="151">
        <f t="shared" si="1"/>
        <v>43435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99"/>
    </row>
    <row r="13" spans="1:107" s="25" customFormat="1" ht="75.599999999999994" customHeight="1" thickBot="1" x14ac:dyDescent="0.35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99"/>
    </row>
    <row r="14" spans="1:107" s="40" customFormat="1" ht="13.5" customHeight="1" thickBot="1" x14ac:dyDescent="0.3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>
        <f>VLOOKUP(AN6,BP15:BQ26,2,0)</f>
        <v>0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99"/>
    </row>
    <row r="15" spans="1:107" s="41" customFormat="1" ht="39.9" customHeight="1" thickBot="1" x14ac:dyDescent="0.35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 t="s">
        <v>9</v>
      </c>
      <c r="AH15" s="78" t="s">
        <v>9</v>
      </c>
      <c r="AI15" s="78" t="s">
        <v>9</v>
      </c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VLOOKUP($AN$6,$BP$15:$BS$22,4)</f>
        <v>168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88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80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99"/>
      <c r="DB15" s="2"/>
      <c r="DC15" s="49"/>
    </row>
    <row r="16" spans="1:107" s="41" customFormat="1" ht="39.9" customHeight="1" thickBot="1" x14ac:dyDescent="0.35">
      <c r="A16" s="173"/>
      <c r="B16" s="77">
        <v>2</v>
      </c>
      <c r="C16" s="175"/>
      <c r="D16" s="80" t="str">
        <f t="shared" ref="D16:R16" si="3">IFERROR(VLOOKUP(D15,$BZ$19:$CA$27,2,),"")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I16" si="5">IFERROR(VLOOKUP(T15,$BZ$19:$CA$23,2,),"")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 t="str">
        <f t="shared" si="5"/>
        <v/>
      </c>
      <c r="AH16" s="80" t="str">
        <f t="shared" si="5"/>
        <v/>
      </c>
      <c r="AI16" s="80" t="str">
        <f t="shared" si="5"/>
        <v/>
      </c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Р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Р</v>
      </c>
      <c r="BW16" s="4" t="str">
        <f t="shared" si="6"/>
        <v>В</v>
      </c>
      <c r="BX16" s="4" t="str">
        <f t="shared" si="6"/>
        <v>В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Р</v>
      </c>
      <c r="CC16" s="4" t="str">
        <f t="shared" si="6"/>
        <v>Р</v>
      </c>
      <c r="CD16" s="4" t="str">
        <f t="shared" si="6"/>
        <v>В</v>
      </c>
      <c r="CE16" s="4" t="str">
        <f t="shared" si="6"/>
        <v>В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Р</v>
      </c>
      <c r="CJ16" s="4"/>
      <c r="CK16" s="4" t="str">
        <f t="shared" si="6"/>
        <v>Р</v>
      </c>
      <c r="CL16" s="4" t="str">
        <f t="shared" si="6"/>
        <v>В</v>
      </c>
      <c r="CM16" s="4" t="str">
        <f t="shared" si="6"/>
        <v>В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Р</v>
      </c>
      <c r="CR16" s="4" t="str">
        <f t="shared" si="6"/>
        <v>Р</v>
      </c>
      <c r="CS16" s="4" t="str">
        <f t="shared" si="6"/>
        <v>В</v>
      </c>
      <c r="CT16" s="4" t="str">
        <f t="shared" si="6"/>
        <v>В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Р</v>
      </c>
      <c r="CY16" s="4" t="str">
        <f t="shared" si="6"/>
        <v>Р</v>
      </c>
      <c r="CZ16" s="4" t="str">
        <f t="shared" si="6"/>
        <v>В</v>
      </c>
      <c r="DA16" s="99"/>
      <c r="DB16" s="2"/>
      <c r="DC16" s="49"/>
    </row>
    <row r="17" spans="1:108" s="41" customFormat="1" ht="39.9" customHeight="1" thickBot="1" x14ac:dyDescent="0.35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 t="s">
        <v>7</v>
      </c>
      <c r="AH17" s="78" t="s">
        <v>7</v>
      </c>
      <c r="AI17" s="78" t="s">
        <v>7</v>
      </c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VLOOKUP($AN$6,$BP$15:$BS$22,4)</f>
        <v>168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80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88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5</v>
      </c>
      <c r="BV17" s="4">
        <f t="shared" ref="BV17:CI17" si="14">WEEKDAY(E12,1)</f>
        <v>6</v>
      </c>
      <c r="BW17" s="4">
        <f t="shared" si="14"/>
        <v>7</v>
      </c>
      <c r="BX17" s="4">
        <f t="shared" si="14"/>
        <v>1</v>
      </c>
      <c r="BY17" s="4">
        <f t="shared" si="14"/>
        <v>2</v>
      </c>
      <c r="BZ17" s="4">
        <f t="shared" si="14"/>
        <v>3</v>
      </c>
      <c r="CA17" s="4">
        <f t="shared" si="14"/>
        <v>4</v>
      </c>
      <c r="CB17" s="4">
        <f t="shared" si="14"/>
        <v>5</v>
      </c>
      <c r="CC17" s="4">
        <f t="shared" si="14"/>
        <v>6</v>
      </c>
      <c r="CD17" s="4">
        <f t="shared" si="14"/>
        <v>7</v>
      </c>
      <c r="CE17" s="4">
        <f t="shared" si="14"/>
        <v>1</v>
      </c>
      <c r="CF17" s="4">
        <f t="shared" si="14"/>
        <v>2</v>
      </c>
      <c r="CG17" s="4">
        <f t="shared" si="14"/>
        <v>3</v>
      </c>
      <c r="CH17" s="4">
        <f t="shared" si="14"/>
        <v>4</v>
      </c>
      <c r="CI17" s="4">
        <f t="shared" si="14"/>
        <v>5</v>
      </c>
      <c r="CJ17" s="4"/>
      <c r="CK17" s="4">
        <f t="shared" ref="CK17:CZ17" si="15">WEEKDAY(T12,1)</f>
        <v>6</v>
      </c>
      <c r="CL17" s="4">
        <f t="shared" si="15"/>
        <v>7</v>
      </c>
      <c r="CM17" s="4">
        <f t="shared" si="15"/>
        <v>1</v>
      </c>
      <c r="CN17" s="4">
        <f t="shared" si="15"/>
        <v>2</v>
      </c>
      <c r="CO17" s="4">
        <f t="shared" si="15"/>
        <v>3</v>
      </c>
      <c r="CP17" s="4">
        <f t="shared" si="15"/>
        <v>4</v>
      </c>
      <c r="CQ17" s="4">
        <f t="shared" si="15"/>
        <v>5</v>
      </c>
      <c r="CR17" s="4">
        <f t="shared" si="15"/>
        <v>6</v>
      </c>
      <c r="CS17" s="4">
        <f t="shared" si="15"/>
        <v>7</v>
      </c>
      <c r="CT17" s="4">
        <f t="shared" si="15"/>
        <v>1</v>
      </c>
      <c r="CU17" s="4">
        <f t="shared" si="15"/>
        <v>2</v>
      </c>
      <c r="CV17" s="4">
        <f t="shared" si="15"/>
        <v>3</v>
      </c>
      <c r="CW17" s="4">
        <f t="shared" si="15"/>
        <v>4</v>
      </c>
      <c r="CX17" s="4">
        <f t="shared" si="15"/>
        <v>5</v>
      </c>
      <c r="CY17" s="4">
        <f t="shared" si="15"/>
        <v>6</v>
      </c>
      <c r="CZ17" s="4">
        <f t="shared" si="15"/>
        <v>7</v>
      </c>
      <c r="DA17" s="99"/>
      <c r="DB17" s="3"/>
      <c r="DC17" s="50"/>
    </row>
    <row r="18" spans="1:108" s="41" customFormat="1" ht="39.9" customHeight="1" thickBot="1" x14ac:dyDescent="0.35">
      <c r="A18" s="173"/>
      <c r="B18" s="77">
        <v>4</v>
      </c>
      <c r="C18" s="175"/>
      <c r="D18" s="80" t="str">
        <f t="shared" ref="D18:R18" si="16">IFERROR(VLOOKUP(D17,$BZ$19:$CA$27,2,),"")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I18" si="17">IFERROR(VLOOKUP(T17,$BZ$19:$CA$23,2,),"")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 t="str">
        <f t="shared" si="17"/>
        <v/>
      </c>
      <c r="AH18" s="80" t="str">
        <f t="shared" si="17"/>
        <v/>
      </c>
      <c r="AI18" s="80" t="str">
        <f t="shared" si="17"/>
        <v/>
      </c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99"/>
      <c r="DB18" s="2"/>
      <c r="DC18" s="49"/>
    </row>
    <row r="19" spans="1:108" s="41" customFormat="1" ht="39.9" customHeight="1" thickBot="1" x14ac:dyDescent="0.35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 t="s">
        <v>6</v>
      </c>
      <c r="AH19" s="78" t="s">
        <v>6</v>
      </c>
      <c r="AI19" s="78" t="s">
        <v>6</v>
      </c>
      <c r="AJ19" s="84">
        <f>SUM(T19:AI19)</f>
        <v>76.33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168</v>
      </c>
      <c r="BD19" s="197">
        <f t="shared" ref="BD19" si="19">VLOOKUP($AN$6,$BP$15:$BS$22,4)</f>
        <v>168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99"/>
      <c r="DB19" s="2"/>
      <c r="DC19" s="49"/>
    </row>
    <row r="20" spans="1:108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 t="s">
        <v>61</v>
      </c>
      <c r="AH20" s="80" t="s">
        <v>61</v>
      </c>
      <c r="AI20" s="80" t="s">
        <v>61</v>
      </c>
      <c r="AJ20" s="86">
        <f>SUM(T20:AI20)</f>
        <v>7.99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B20" s="2"/>
      <c r="DC20" s="49"/>
    </row>
    <row r="21" spans="1:108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20">VLOOKUP($AN$6,$BP$15:$BS$22,4)</f>
        <v>168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>
        <v>11</v>
      </c>
      <c r="BQ21" s="66"/>
      <c r="BR21" s="66">
        <v>2018</v>
      </c>
      <c r="BS21" s="95">
        <v>168</v>
      </c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C21" s="51"/>
      <c r="DD21" s="52"/>
    </row>
    <row r="22" spans="1:108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>
        <v>12</v>
      </c>
      <c r="BQ22" s="66"/>
      <c r="BR22" s="66"/>
      <c r="BS22" s="95">
        <v>167</v>
      </c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93"/>
      <c r="DC22" s="51"/>
      <c r="DD22" s="51"/>
    </row>
    <row r="23" spans="1:108" ht="39.9" customHeight="1" thickBot="1" x14ac:dyDescent="0.3">
      <c r="A23" s="172"/>
      <c r="B23" s="77"/>
      <c r="C23" s="19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83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84"/>
      <c r="AK23" s="176"/>
      <c r="AL23" s="178"/>
      <c r="AM23" s="178"/>
      <c r="AN23" s="178"/>
      <c r="AO23" s="185"/>
      <c r="AP23" s="178"/>
      <c r="AQ23" s="185"/>
      <c r="AR23" s="185"/>
      <c r="AS23" s="185"/>
      <c r="AT23" s="178"/>
      <c r="AU23" s="187"/>
      <c r="AV23" s="189"/>
      <c r="AW23" s="191"/>
      <c r="AX23" s="193"/>
      <c r="AY23" s="111"/>
      <c r="AZ23" s="79"/>
      <c r="BA23" s="41"/>
      <c r="BB23" s="102"/>
      <c r="BC23" s="204"/>
      <c r="BD23" s="197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61"/>
      <c r="BP23" s="66"/>
      <c r="BQ23" s="66"/>
      <c r="BR23" s="66"/>
      <c r="BS23" s="95"/>
      <c r="BU23" s="66"/>
      <c r="BV23" s="66"/>
      <c r="BW23" s="66"/>
      <c r="BX23" s="95"/>
      <c r="BY23" s="58"/>
      <c r="BZ23" s="91"/>
      <c r="CA23" s="91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93"/>
      <c r="DC23" s="51"/>
      <c r="DD23" s="51"/>
    </row>
    <row r="24" spans="1:108" ht="39.9" customHeight="1" thickBot="1" x14ac:dyDescent="0.3">
      <c r="A24" s="173"/>
      <c r="B24" s="77"/>
      <c r="C24" s="19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5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6"/>
      <c r="AK24" s="200"/>
      <c r="AL24" s="179"/>
      <c r="AM24" s="179"/>
      <c r="AN24" s="179"/>
      <c r="AO24" s="194"/>
      <c r="AP24" s="179"/>
      <c r="AQ24" s="194"/>
      <c r="AR24" s="194"/>
      <c r="AS24" s="194"/>
      <c r="AT24" s="179"/>
      <c r="AU24" s="203"/>
      <c r="AV24" s="190"/>
      <c r="AW24" s="192"/>
      <c r="AX24" s="177"/>
      <c r="AY24" s="110"/>
      <c r="AZ24" s="81"/>
      <c r="BA24" s="41"/>
      <c r="BB24" s="102"/>
      <c r="BC24" s="205"/>
      <c r="BD24" s="197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61"/>
      <c r="BP24" s="66"/>
      <c r="BQ24" s="66"/>
      <c r="BR24" s="66"/>
      <c r="BS24" s="95"/>
      <c r="BU24" s="66"/>
      <c r="BV24" s="66"/>
      <c r="BW24" s="66"/>
      <c r="BX24" s="95"/>
      <c r="BY24" s="58"/>
      <c r="BZ24" s="58"/>
      <c r="CA24" s="5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93"/>
      <c r="DC24" s="51"/>
      <c r="DD24" s="51"/>
    </row>
    <row r="25" spans="1:108" ht="39.9" customHeight="1" thickBot="1" x14ac:dyDescent="0.3">
      <c r="A25" s="172"/>
      <c r="B25" s="77"/>
      <c r="C25" s="19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83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84"/>
      <c r="AK25" s="176"/>
      <c r="AL25" s="178"/>
      <c r="AM25" s="178"/>
      <c r="AN25" s="178"/>
      <c r="AO25" s="185"/>
      <c r="AP25" s="178"/>
      <c r="AQ25" s="185"/>
      <c r="AR25" s="185"/>
      <c r="AS25" s="185"/>
      <c r="AT25" s="178"/>
      <c r="AU25" s="187"/>
      <c r="AV25" s="189"/>
      <c r="AW25" s="191"/>
      <c r="AX25" s="193"/>
      <c r="AY25" s="111"/>
      <c r="AZ25" s="79"/>
      <c r="BA25" s="41"/>
      <c r="BB25" s="102"/>
      <c r="BC25" s="204"/>
      <c r="BD25" s="197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61"/>
      <c r="BP25" s="66"/>
      <c r="BQ25" s="66"/>
      <c r="BR25" s="66"/>
      <c r="BS25" s="95"/>
      <c r="BU25" s="66"/>
      <c r="BV25" s="66"/>
      <c r="BW25" s="66"/>
      <c r="BX25" s="95"/>
      <c r="BY25" s="58"/>
      <c r="BZ25" s="58"/>
      <c r="CA25" s="5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93"/>
      <c r="DC25" s="51"/>
      <c r="DD25" s="51"/>
    </row>
    <row r="26" spans="1:108" ht="39.9" customHeight="1" thickBot="1" x14ac:dyDescent="0.3">
      <c r="A26" s="173"/>
      <c r="B26" s="77"/>
      <c r="C26" s="19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5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6"/>
      <c r="AK26" s="200"/>
      <c r="AL26" s="179"/>
      <c r="AM26" s="179"/>
      <c r="AN26" s="179"/>
      <c r="AO26" s="194"/>
      <c r="AP26" s="179"/>
      <c r="AQ26" s="194"/>
      <c r="AR26" s="194"/>
      <c r="AS26" s="194"/>
      <c r="AT26" s="179"/>
      <c r="AU26" s="203"/>
      <c r="AV26" s="190"/>
      <c r="AW26" s="192"/>
      <c r="AX26" s="177"/>
      <c r="AY26" s="110"/>
      <c r="AZ26" s="81"/>
      <c r="BA26" s="41"/>
      <c r="BB26" s="102"/>
      <c r="BC26" s="205"/>
      <c r="BD26" s="197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61"/>
      <c r="BP26" s="66"/>
      <c r="BQ26" s="66"/>
      <c r="BR26" s="66"/>
      <c r="BS26" s="95"/>
      <c r="BU26" s="66"/>
      <c r="BV26" s="66"/>
      <c r="BW26" s="66"/>
      <c r="BX26" s="95"/>
      <c r="BY26" s="58"/>
      <c r="BZ26" s="58"/>
      <c r="CA26" s="58"/>
      <c r="CB26" s="112"/>
      <c r="CC26" s="112"/>
      <c r="CD26" s="112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93"/>
      <c r="DC26" s="51"/>
      <c r="DD26" s="51"/>
    </row>
    <row r="27" spans="1:108" ht="39.9" customHeight="1" thickBot="1" x14ac:dyDescent="0.3">
      <c r="A27" s="172"/>
      <c r="B27" s="77"/>
      <c r="C27" s="19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3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84"/>
      <c r="AK27" s="176"/>
      <c r="AL27" s="178"/>
      <c r="AM27" s="178"/>
      <c r="AN27" s="178"/>
      <c r="AO27" s="185"/>
      <c r="AP27" s="178"/>
      <c r="AQ27" s="185"/>
      <c r="AR27" s="185"/>
      <c r="AS27" s="185"/>
      <c r="AT27" s="178"/>
      <c r="AU27" s="187"/>
      <c r="AV27" s="189"/>
      <c r="AW27" s="191"/>
      <c r="AX27" s="193"/>
      <c r="AY27" s="111"/>
      <c r="AZ27" s="79"/>
      <c r="BA27" s="41"/>
      <c r="BB27" s="102"/>
      <c r="BC27" s="204"/>
      <c r="BD27" s="197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61"/>
      <c r="BU27" s="66"/>
      <c r="BV27" s="66"/>
      <c r="BW27" s="66"/>
      <c r="BX27" s="95"/>
      <c r="BY27" s="58"/>
      <c r="BZ27" s="58"/>
      <c r="CA27" s="58"/>
      <c r="CB27" s="59"/>
      <c r="CC27" s="59"/>
      <c r="CD27" s="59"/>
      <c r="DA27" s="93"/>
      <c r="DC27" s="51"/>
      <c r="DD27" s="53"/>
    </row>
    <row r="28" spans="1:108" ht="39.9" customHeight="1" thickBot="1" x14ac:dyDescent="0.3">
      <c r="A28" s="173"/>
      <c r="B28" s="77"/>
      <c r="C28" s="19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5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6"/>
      <c r="AK28" s="200"/>
      <c r="AL28" s="179"/>
      <c r="AM28" s="179"/>
      <c r="AN28" s="179"/>
      <c r="AO28" s="194"/>
      <c r="AP28" s="179"/>
      <c r="AQ28" s="194"/>
      <c r="AR28" s="194"/>
      <c r="AS28" s="194"/>
      <c r="AT28" s="179"/>
      <c r="AU28" s="203"/>
      <c r="AV28" s="190"/>
      <c r="AW28" s="192"/>
      <c r="AX28" s="177"/>
      <c r="AY28" s="110"/>
      <c r="AZ28" s="81"/>
      <c r="BA28" s="41"/>
      <c r="BB28" s="102"/>
      <c r="BC28" s="205"/>
      <c r="BD28" s="197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61"/>
      <c r="BU28" s="66"/>
      <c r="BV28" s="66"/>
      <c r="BW28" s="66"/>
      <c r="BX28" s="95"/>
      <c r="BY28" s="58"/>
      <c r="BZ28" s="58"/>
      <c r="CA28" s="58"/>
      <c r="CB28" s="60"/>
      <c r="CC28" s="60"/>
      <c r="CD28" s="60"/>
      <c r="DA28" s="94"/>
      <c r="DC28" s="51"/>
      <c r="DD28" s="53"/>
    </row>
    <row r="29" spans="1:108" ht="39.9" customHeight="1" thickBot="1" x14ac:dyDescent="0.3">
      <c r="A29" s="172"/>
      <c r="B29" s="77"/>
      <c r="C29" s="19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3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84"/>
      <c r="AK29" s="176"/>
      <c r="AL29" s="178"/>
      <c r="AM29" s="178"/>
      <c r="AN29" s="178"/>
      <c r="AO29" s="185"/>
      <c r="AP29" s="178"/>
      <c r="AQ29" s="185"/>
      <c r="AR29" s="185"/>
      <c r="AS29" s="185"/>
      <c r="AT29" s="178"/>
      <c r="AU29" s="187"/>
      <c r="AV29" s="189"/>
      <c r="AW29" s="191"/>
      <c r="AX29" s="193"/>
      <c r="AY29" s="111"/>
      <c r="AZ29" s="79"/>
      <c r="BA29" s="41"/>
      <c r="BB29" s="102"/>
      <c r="BC29" s="204"/>
      <c r="BD29" s="197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61"/>
      <c r="BU29" s="66"/>
      <c r="BV29" s="66"/>
      <c r="BW29" s="66"/>
      <c r="BX29" s="95"/>
      <c r="BY29" s="58"/>
      <c r="BZ29" s="58"/>
      <c r="CA29" s="58"/>
      <c r="CB29" s="60"/>
      <c r="CC29" s="60"/>
      <c r="CD29" s="60"/>
      <c r="DA29" s="94"/>
      <c r="DC29" s="54"/>
      <c r="DD29" s="54"/>
    </row>
    <row r="30" spans="1:108" ht="39.9" customHeight="1" thickBot="1" x14ac:dyDescent="0.3">
      <c r="A30" s="173"/>
      <c r="B30" s="77"/>
      <c r="C30" s="19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5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6"/>
      <c r="AK30" s="200"/>
      <c r="AL30" s="179"/>
      <c r="AM30" s="179"/>
      <c r="AN30" s="179"/>
      <c r="AO30" s="194"/>
      <c r="AP30" s="179"/>
      <c r="AQ30" s="194"/>
      <c r="AR30" s="194"/>
      <c r="AS30" s="194"/>
      <c r="AT30" s="179"/>
      <c r="AU30" s="203"/>
      <c r="AV30" s="190"/>
      <c r="AW30" s="192"/>
      <c r="AX30" s="177"/>
      <c r="AY30" s="110"/>
      <c r="AZ30" s="81"/>
      <c r="BA30" s="41"/>
      <c r="BB30" s="102"/>
      <c r="BC30" s="205"/>
      <c r="BD30" s="197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61"/>
      <c r="BW30" s="92"/>
      <c r="BX30" s="92"/>
      <c r="BY30" s="58"/>
      <c r="BZ30" s="58"/>
      <c r="CA30" s="58"/>
      <c r="CB30" s="60"/>
      <c r="CC30" s="60"/>
      <c r="CD30" s="60"/>
      <c r="DA30" s="3"/>
      <c r="DC30" s="54"/>
      <c r="DD30" s="54"/>
    </row>
    <row r="31" spans="1:108" ht="39.9" customHeight="1" thickBot="1" x14ac:dyDescent="0.3">
      <c r="A31" s="172"/>
      <c r="B31" s="77"/>
      <c r="C31" s="19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3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84"/>
      <c r="AK31" s="176"/>
      <c r="AL31" s="178"/>
      <c r="AM31" s="178"/>
      <c r="AN31" s="178"/>
      <c r="AO31" s="185"/>
      <c r="AP31" s="178"/>
      <c r="AQ31" s="185"/>
      <c r="AR31" s="185"/>
      <c r="AS31" s="185"/>
      <c r="AT31" s="178"/>
      <c r="AU31" s="187"/>
      <c r="AV31" s="189"/>
      <c r="AW31" s="191"/>
      <c r="AX31" s="193"/>
      <c r="AY31" s="111"/>
      <c r="AZ31" s="79"/>
      <c r="BA31" s="41"/>
      <c r="BB31" s="102"/>
      <c r="BC31" s="204"/>
      <c r="BD31" s="197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61"/>
      <c r="CB31" s="60"/>
      <c r="CC31" s="60"/>
      <c r="CD31" s="60"/>
      <c r="DA31" s="2"/>
      <c r="DC31" s="54"/>
      <c r="DD31" s="54"/>
    </row>
    <row r="32" spans="1:108" ht="39.9" customHeight="1" thickBot="1" x14ac:dyDescent="0.3">
      <c r="A32" s="173"/>
      <c r="B32" s="77"/>
      <c r="C32" s="19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5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6"/>
      <c r="AK32" s="200"/>
      <c r="AL32" s="179"/>
      <c r="AM32" s="179"/>
      <c r="AN32" s="179"/>
      <c r="AO32" s="194"/>
      <c r="AP32" s="179"/>
      <c r="AQ32" s="194"/>
      <c r="AR32" s="194"/>
      <c r="AS32" s="194"/>
      <c r="AT32" s="179"/>
      <c r="AU32" s="203"/>
      <c r="AV32" s="190"/>
      <c r="AW32" s="192"/>
      <c r="AX32" s="177"/>
      <c r="AY32" s="110"/>
      <c r="AZ32" s="81"/>
      <c r="BA32" s="41"/>
      <c r="BB32" s="102"/>
      <c r="BC32" s="205"/>
      <c r="BD32" s="197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61"/>
      <c r="CB32" s="60"/>
      <c r="CC32" s="60"/>
      <c r="CD32" s="60"/>
      <c r="DA32" s="2"/>
      <c r="DC32" s="54"/>
      <c r="DD32" s="54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U31:AU32"/>
    <mergeCell ref="AV31:AV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K29:BK30"/>
    <mergeCell ref="BL29:BL30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Q29:AQ30"/>
    <mergeCell ref="AR29:AR30"/>
    <mergeCell ref="AS29:AS30"/>
    <mergeCell ref="AT29:AT30"/>
    <mergeCell ref="BK27:BK28"/>
    <mergeCell ref="BL27:BL28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R27:AR28"/>
    <mergeCell ref="AS27:AS28"/>
    <mergeCell ref="AT27:AT28"/>
    <mergeCell ref="BK25:BK26"/>
    <mergeCell ref="AR25:AR26"/>
    <mergeCell ref="AS25:AS26"/>
    <mergeCell ref="AT25:AT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21" priority="10" operator="equal">
      <formula>0</formula>
    </cfRule>
  </conditionalFormatting>
  <conditionalFormatting sqref="DA22:DA27 DA13:DA19">
    <cfRule type="cellIs" dxfId="20" priority="9" stopIfTrue="1" operator="equal">
      <formula>0</formula>
    </cfRule>
  </conditionalFormatting>
  <conditionalFormatting sqref="AK17:AW17 AK18 AO18 AR18:AU18">
    <cfRule type="cellIs" dxfId="19" priority="8" operator="equal">
      <formula>0</formula>
    </cfRule>
  </conditionalFormatting>
  <conditionalFormatting sqref="AK19:AW19 AK20 AO20 AR20:AU20">
    <cfRule type="cellIs" dxfId="18" priority="7" operator="equal">
      <formula>0</formula>
    </cfRule>
  </conditionalFormatting>
  <conditionalFormatting sqref="AK21:AW21 AK22 AO22 AR22:AU22">
    <cfRule type="cellIs" dxfId="17" priority="6" operator="equal">
      <formula>0</formula>
    </cfRule>
  </conditionalFormatting>
  <conditionalFormatting sqref="AK23:AW23 AK24 AO24 AR24:AU24">
    <cfRule type="cellIs" dxfId="16" priority="5" operator="equal">
      <formula>0</formula>
    </cfRule>
  </conditionalFormatting>
  <conditionalFormatting sqref="AK25:AW25 AK26 AO26 AR26:AU26">
    <cfRule type="cellIs" dxfId="15" priority="4" operator="equal">
      <formula>0</formula>
    </cfRule>
  </conditionalFormatting>
  <conditionalFormatting sqref="AK27:AW27 AK28 AO28 AR28:AU28">
    <cfRule type="cellIs" dxfId="14" priority="3" operator="equal">
      <formula>0</formula>
    </cfRule>
  </conditionalFormatting>
  <conditionalFormatting sqref="AK29:AW29 AK30 AO30 AR30:AU30">
    <cfRule type="cellIs" dxfId="13" priority="2" operator="equal">
      <formula>0</formula>
    </cfRule>
  </conditionalFormatting>
  <conditionalFormatting sqref="AK31:AW31 AK32 AO32 AR32:AU32">
    <cfRule type="cellIs" dxfId="12" priority="1" operator="equal">
      <formula>0</formula>
    </cfRule>
  </conditionalFormatting>
  <dataValidations count="2">
    <dataValidation type="list" allowBlank="1" showInputMessage="1" showErrorMessage="1" sqref="BR14 CD27">
      <formula1>$BR$15:$BR$26</formula1>
    </dataValidation>
    <dataValidation type="list" allowBlank="1" showInputMessage="1" showErrorMessage="1" sqref="AN6">
      <formula1>$BP$15:$BP$26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DEA62D59-00CE-4304-8255-936B79988ABB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2"/>
  <sheetViews>
    <sheetView topLeftCell="A10" zoomScale="70" zoomScaleNormal="70" workbookViewId="0">
      <selection activeCell="BD19" sqref="BD19:BD20"/>
    </sheetView>
  </sheetViews>
  <sheetFormatPr defaultColWidth="9.109375" defaultRowHeight="13.8" x14ac:dyDescent="0.3"/>
  <cols>
    <col min="1" max="1" width="4.109375" style="6" customWidth="1"/>
    <col min="2" max="2" width="20" style="6" customWidth="1"/>
    <col min="3" max="3" width="5.109375" style="6" customWidth="1"/>
    <col min="4" max="18" width="4.109375" style="6" customWidth="1"/>
    <col min="19" max="19" width="5.5546875" style="6" customWidth="1"/>
    <col min="20" max="35" width="4.109375" style="6" customWidth="1"/>
    <col min="36" max="49" width="5.5546875" style="6" customWidth="1"/>
    <col min="50" max="51" width="4.109375" style="6" customWidth="1"/>
    <col min="52" max="52" width="5.5546875" style="6" customWidth="1"/>
    <col min="53" max="53" width="5.44140625" style="7" customWidth="1"/>
    <col min="54" max="54" width="2.6640625" style="69" customWidth="1"/>
    <col min="55" max="55" width="4.88671875" style="58" bestFit="1" customWidth="1"/>
    <col min="56" max="56" width="6.44140625" style="58" bestFit="1" customWidth="1"/>
    <col min="57" max="57" width="5.21875" style="58" bestFit="1" customWidth="1"/>
    <col min="58" max="58" width="3.44140625" style="58" bestFit="1" customWidth="1"/>
    <col min="59" max="60" width="4.33203125" style="58" bestFit="1" customWidth="1"/>
    <col min="61" max="61" width="2.44140625" style="58" bestFit="1" customWidth="1"/>
    <col min="62" max="62" width="2.5546875" style="58" bestFit="1" customWidth="1"/>
    <col min="63" max="63" width="4.33203125" style="58" bestFit="1" customWidth="1"/>
    <col min="64" max="64" width="4.44140625" style="58" bestFit="1" customWidth="1"/>
    <col min="65" max="65" width="2.88671875" style="58" bestFit="1" customWidth="1"/>
    <col min="66" max="66" width="4.33203125" style="58" bestFit="1" customWidth="1"/>
    <col min="67" max="67" width="2.5546875" style="62" customWidth="1"/>
    <col min="68" max="70" width="8.5546875" style="7" bestFit="1" customWidth="1"/>
    <col min="71" max="71" width="4.44140625" style="7" bestFit="1" customWidth="1"/>
    <col min="72" max="72" width="9.109375" style="7" customWidth="1"/>
    <col min="73" max="73" width="7.109375" style="55" customWidth="1"/>
    <col min="74" max="74" width="5.33203125" style="55" customWidth="1"/>
    <col min="75" max="76" width="9.5546875" style="55" customWidth="1"/>
    <col min="77" max="79" width="5.33203125" style="55" customWidth="1"/>
    <col min="80" max="80" width="8.88671875" style="55" bestFit="1" customWidth="1"/>
    <col min="81" max="81" width="7.109375" style="55" bestFit="1" customWidth="1"/>
    <col min="82" max="82" width="5.44140625" style="55" bestFit="1" customWidth="1"/>
    <col min="83" max="104" width="5.33203125" style="55" customWidth="1"/>
    <col min="105" max="105" width="13" style="7" customWidth="1"/>
    <col min="106" max="106" width="10.6640625" style="7" customWidth="1"/>
    <col min="107" max="119" width="9.109375" style="7" customWidth="1"/>
    <col min="120" max="16384" width="9.109375" style="7"/>
  </cols>
  <sheetData>
    <row r="1" spans="1:107" ht="16.8" x14ac:dyDescent="0.3">
      <c r="AJ1" s="8"/>
      <c r="AK1" s="8"/>
      <c r="AL1" s="8"/>
      <c r="AM1" s="8"/>
      <c r="AN1" s="8"/>
      <c r="AO1" s="8"/>
      <c r="AP1" s="8"/>
      <c r="AQ1" s="8"/>
      <c r="AR1" s="8"/>
      <c r="AS1" s="131"/>
      <c r="AT1" s="131"/>
      <c r="AU1" s="131"/>
      <c r="AV1" s="131"/>
      <c r="AW1" s="131"/>
      <c r="AX1" s="131"/>
      <c r="AY1" s="131"/>
      <c r="AZ1" s="131"/>
      <c r="BA1" s="9"/>
    </row>
    <row r="2" spans="1:107" ht="16.8" x14ac:dyDescent="0.3"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9"/>
      <c r="DA2" s="99"/>
    </row>
    <row r="3" spans="1:107" ht="16.8" x14ac:dyDescent="0.3">
      <c r="AJ3" s="131"/>
      <c r="AK3" s="131"/>
      <c r="AL3" s="131"/>
      <c r="AM3" s="131"/>
      <c r="AN3" s="131"/>
      <c r="AO3" s="131"/>
      <c r="AP3" s="131"/>
      <c r="AQ3" s="131"/>
      <c r="AR3" s="131"/>
      <c r="AS3" s="131"/>
      <c r="AT3" s="131"/>
      <c r="AU3" s="131"/>
      <c r="AV3" s="131"/>
      <c r="AW3" s="131"/>
      <c r="AX3" s="131"/>
      <c r="AY3" s="131"/>
      <c r="AZ3" s="131"/>
      <c r="BA3" s="9"/>
      <c r="BG3" s="104"/>
      <c r="DA3" s="99"/>
    </row>
    <row r="4" spans="1:107" s="14" customFormat="1" ht="18" customHeight="1" thickBot="1" x14ac:dyDescent="0.35">
      <c r="A4" s="10" t="s">
        <v>28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"/>
      <c r="AN4" s="11"/>
      <c r="AO4" s="12"/>
      <c r="AP4" s="11"/>
      <c r="AQ4" s="11"/>
      <c r="AR4" s="11"/>
      <c r="AS4" s="11"/>
      <c r="AT4" s="11"/>
      <c r="AU4" s="11"/>
      <c r="AV4" s="11"/>
      <c r="AW4" s="11"/>
      <c r="AX4" s="12"/>
      <c r="AY4" s="11"/>
      <c r="AZ4" s="11"/>
      <c r="BA4" s="13"/>
      <c r="BB4" s="69"/>
      <c r="BC4" s="58"/>
      <c r="BD4" s="58"/>
      <c r="BE4" s="58"/>
      <c r="BF4" s="58"/>
      <c r="BG4" s="104"/>
      <c r="BH4" s="58"/>
      <c r="BI4" s="58"/>
      <c r="BJ4" s="58"/>
      <c r="BK4" s="58"/>
      <c r="BL4" s="58"/>
      <c r="BM4" s="58"/>
      <c r="BN4" s="58"/>
      <c r="BO4" s="63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99"/>
    </row>
    <row r="5" spans="1:107" s="14" customFormat="1" ht="18" customHeight="1" x14ac:dyDescent="0.3">
      <c r="A5" s="15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6"/>
      <c r="AN5" s="132" t="s">
        <v>0</v>
      </c>
      <c r="AO5" s="133"/>
      <c r="AP5" s="134"/>
      <c r="AQ5" s="135" t="s">
        <v>5</v>
      </c>
      <c r="AR5" s="133"/>
      <c r="AS5" s="136"/>
      <c r="AT5" s="17"/>
      <c r="AU5" s="132"/>
      <c r="AV5" s="133"/>
      <c r="AW5" s="133"/>
      <c r="AX5" s="133"/>
      <c r="AY5" s="133"/>
      <c r="AZ5" s="136"/>
      <c r="BA5" s="18"/>
      <c r="BB5" s="69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63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99"/>
    </row>
    <row r="6" spans="1:107" s="14" customFormat="1" ht="18" customHeight="1" x14ac:dyDescent="0.3">
      <c r="A6" s="19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20"/>
      <c r="AN6" s="47">
        <v>12</v>
      </c>
      <c r="AO6" s="108" t="s">
        <v>56</v>
      </c>
      <c r="AP6" s="48" t="s">
        <v>24</v>
      </c>
      <c r="AQ6" s="115"/>
      <c r="AR6" s="116"/>
      <c r="AS6" s="117"/>
      <c r="AT6" s="17"/>
      <c r="AU6" s="121"/>
      <c r="AV6" s="122"/>
      <c r="AW6" s="123"/>
      <c r="AX6" s="124"/>
      <c r="AY6" s="122"/>
      <c r="AZ6" s="125"/>
      <c r="BA6" s="21"/>
      <c r="BB6" s="69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63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99"/>
    </row>
    <row r="7" spans="1:107" s="14" customFormat="1" ht="18" customHeight="1" thickBot="1" x14ac:dyDescent="0.35">
      <c r="A7" s="19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20"/>
      <c r="AN7" s="87"/>
      <c r="AO7" s="45"/>
      <c r="AP7" s="46"/>
      <c r="AQ7" s="118"/>
      <c r="AR7" s="119"/>
      <c r="AS7" s="120"/>
      <c r="AT7" s="17"/>
      <c r="AU7" s="126"/>
      <c r="AV7" s="119"/>
      <c r="AW7" s="127"/>
      <c r="AX7" s="128"/>
      <c r="AY7" s="129"/>
      <c r="AZ7" s="130"/>
      <c r="BA7" s="21"/>
      <c r="BB7" s="69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63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99"/>
    </row>
    <row r="8" spans="1:107" s="14" customFormat="1" ht="18" customHeight="1" x14ac:dyDescent="0.3">
      <c r="A8" s="19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73"/>
      <c r="AN8" s="73"/>
      <c r="AO8" s="73"/>
      <c r="AP8" s="73"/>
      <c r="AQ8" s="74"/>
      <c r="AR8" s="74"/>
      <c r="AS8" s="74"/>
      <c r="AT8" s="17"/>
      <c r="AU8" s="75"/>
      <c r="AV8" s="74"/>
      <c r="AW8" s="74"/>
      <c r="AX8" s="75"/>
      <c r="AY8" s="75"/>
      <c r="AZ8" s="75"/>
      <c r="BA8" s="21"/>
      <c r="BB8" s="69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63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99"/>
    </row>
    <row r="9" spans="1:107" s="14" customFormat="1" ht="18" customHeight="1" x14ac:dyDescent="0.3">
      <c r="A9" s="19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73"/>
      <c r="AN9" s="73"/>
      <c r="AO9" s="73"/>
      <c r="AP9" s="73"/>
      <c r="AQ9" s="74"/>
      <c r="AR9" s="74"/>
      <c r="AS9" s="74"/>
      <c r="AT9" s="17"/>
      <c r="AU9" s="75"/>
      <c r="AV9" s="74"/>
      <c r="AW9" s="74"/>
      <c r="AX9" s="75"/>
      <c r="AY9" s="75"/>
      <c r="AZ9" s="75"/>
      <c r="BA9" s="21"/>
      <c r="BB9" s="69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63"/>
      <c r="BQ9" s="90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99"/>
    </row>
    <row r="10" spans="1:107" ht="8.1" customHeight="1" thickBot="1" x14ac:dyDescent="0.35">
      <c r="A10" s="22"/>
      <c r="B10" s="22"/>
      <c r="C10" s="22"/>
      <c r="AA10" s="23"/>
      <c r="AB10" s="23"/>
      <c r="AN10" s="24"/>
      <c r="AO10" s="24"/>
      <c r="AP10" s="24"/>
      <c r="AQ10" s="24"/>
      <c r="AR10" s="24"/>
      <c r="AS10" s="24"/>
      <c r="AT10" s="24"/>
      <c r="AU10" s="24"/>
      <c r="AV10" s="24"/>
      <c r="BQ10" s="89"/>
      <c r="DA10" s="99"/>
    </row>
    <row r="11" spans="1:107" s="25" customFormat="1" ht="30" customHeight="1" x14ac:dyDescent="0.3">
      <c r="A11" s="137" t="s">
        <v>30</v>
      </c>
      <c r="B11" s="140" t="s">
        <v>31</v>
      </c>
      <c r="C11" s="143" t="s">
        <v>23</v>
      </c>
      <c r="D11" s="146" t="s">
        <v>1</v>
      </c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8"/>
      <c r="AK11" s="146" t="s">
        <v>32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8"/>
      <c r="AV11" s="149" t="s">
        <v>33</v>
      </c>
      <c r="AW11" s="150"/>
      <c r="AX11" s="153" t="s">
        <v>34</v>
      </c>
      <c r="AY11" s="154"/>
      <c r="AZ11" s="155"/>
      <c r="BB11" s="44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64"/>
      <c r="BQ11" s="88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99"/>
    </row>
    <row r="12" spans="1:107" s="25" customFormat="1" ht="27.9" customHeight="1" x14ac:dyDescent="0.3">
      <c r="A12" s="138"/>
      <c r="B12" s="141"/>
      <c r="C12" s="144"/>
      <c r="D12" s="156">
        <f>DATE(2018,$AN6,BU15)</f>
        <v>43435</v>
      </c>
      <c r="E12" s="151">
        <f t="shared" ref="E12:R12" si="0">DATE($BR14,$AN6,BV15)</f>
        <v>43436</v>
      </c>
      <c r="F12" s="151">
        <f t="shared" si="0"/>
        <v>43437</v>
      </c>
      <c r="G12" s="151">
        <f t="shared" si="0"/>
        <v>43438</v>
      </c>
      <c r="H12" s="151">
        <f t="shared" si="0"/>
        <v>43439</v>
      </c>
      <c r="I12" s="151">
        <f t="shared" si="0"/>
        <v>43440</v>
      </c>
      <c r="J12" s="151">
        <f t="shared" si="0"/>
        <v>43441</v>
      </c>
      <c r="K12" s="151">
        <f t="shared" si="0"/>
        <v>43442</v>
      </c>
      <c r="L12" s="151">
        <f t="shared" si="0"/>
        <v>43443</v>
      </c>
      <c r="M12" s="151">
        <f t="shared" si="0"/>
        <v>43444</v>
      </c>
      <c r="N12" s="151">
        <f t="shared" si="0"/>
        <v>43445</v>
      </c>
      <c r="O12" s="151">
        <f t="shared" si="0"/>
        <v>43446</v>
      </c>
      <c r="P12" s="151">
        <f t="shared" si="0"/>
        <v>43447</v>
      </c>
      <c r="Q12" s="151">
        <f t="shared" si="0"/>
        <v>43448</v>
      </c>
      <c r="R12" s="151">
        <f t="shared" si="0"/>
        <v>43449</v>
      </c>
      <c r="S12" s="183" t="s">
        <v>35</v>
      </c>
      <c r="T12" s="151">
        <f t="shared" ref="T12:AI12" si="1">DATE($BR14,$AN6,CK15)</f>
        <v>43450</v>
      </c>
      <c r="U12" s="151">
        <f t="shared" si="1"/>
        <v>43451</v>
      </c>
      <c r="V12" s="151">
        <f t="shared" si="1"/>
        <v>43452</v>
      </c>
      <c r="W12" s="151">
        <f t="shared" si="1"/>
        <v>43453</v>
      </c>
      <c r="X12" s="151">
        <f t="shared" si="1"/>
        <v>43454</v>
      </c>
      <c r="Y12" s="151">
        <f t="shared" si="1"/>
        <v>43455</v>
      </c>
      <c r="Z12" s="151">
        <f t="shared" si="1"/>
        <v>43456</v>
      </c>
      <c r="AA12" s="151">
        <f t="shared" si="1"/>
        <v>43457</v>
      </c>
      <c r="AB12" s="151">
        <f t="shared" si="1"/>
        <v>43458</v>
      </c>
      <c r="AC12" s="151">
        <f t="shared" si="1"/>
        <v>43459</v>
      </c>
      <c r="AD12" s="151">
        <f t="shared" si="1"/>
        <v>43460</v>
      </c>
      <c r="AE12" s="151">
        <f t="shared" si="1"/>
        <v>43461</v>
      </c>
      <c r="AF12" s="151">
        <f t="shared" si="1"/>
        <v>43462</v>
      </c>
      <c r="AG12" s="151">
        <f t="shared" si="1"/>
        <v>43463</v>
      </c>
      <c r="AH12" s="151">
        <f t="shared" si="1"/>
        <v>43464</v>
      </c>
      <c r="AI12" s="151">
        <f t="shared" si="1"/>
        <v>43465</v>
      </c>
      <c r="AJ12" s="162" t="s">
        <v>36</v>
      </c>
      <c r="AK12" s="164" t="s">
        <v>37</v>
      </c>
      <c r="AL12" s="165" t="s">
        <v>38</v>
      </c>
      <c r="AM12" s="166" t="s">
        <v>39</v>
      </c>
      <c r="AN12" s="165" t="s">
        <v>40</v>
      </c>
      <c r="AO12" s="165" t="s">
        <v>41</v>
      </c>
      <c r="AP12" s="180" t="s">
        <v>42</v>
      </c>
      <c r="AQ12" s="180"/>
      <c r="AR12" s="180"/>
      <c r="AS12" s="180"/>
      <c r="AT12" s="180"/>
      <c r="AU12" s="181"/>
      <c r="AV12" s="164" t="s">
        <v>43</v>
      </c>
      <c r="AW12" s="158" t="s">
        <v>44</v>
      </c>
      <c r="AX12" s="138" t="s">
        <v>41</v>
      </c>
      <c r="AY12" s="160" t="s">
        <v>45</v>
      </c>
      <c r="AZ12" s="161"/>
      <c r="BB12" s="44"/>
      <c r="BC12" s="105"/>
      <c r="BD12" s="105"/>
      <c r="BE12" s="106"/>
      <c r="BF12" s="43"/>
      <c r="BG12" s="101"/>
      <c r="BH12" s="101"/>
      <c r="BI12" s="101"/>
      <c r="BJ12" s="101"/>
      <c r="BK12" s="101"/>
      <c r="BL12" s="101"/>
      <c r="BM12" s="101"/>
      <c r="BN12" s="101"/>
      <c r="BO12" s="64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99"/>
    </row>
    <row r="13" spans="1:107" s="25" customFormat="1" ht="75.599999999999994" customHeight="1" thickBot="1" x14ac:dyDescent="0.35">
      <c r="A13" s="139"/>
      <c r="B13" s="142"/>
      <c r="C13" s="145"/>
      <c r="D13" s="157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84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63"/>
      <c r="AK13" s="164"/>
      <c r="AL13" s="165"/>
      <c r="AM13" s="165"/>
      <c r="AN13" s="165"/>
      <c r="AO13" s="165"/>
      <c r="AP13" s="26" t="s">
        <v>4</v>
      </c>
      <c r="AQ13" s="27" t="s">
        <v>46</v>
      </c>
      <c r="AR13" s="27" t="s">
        <v>47</v>
      </c>
      <c r="AS13" s="27" t="s">
        <v>48</v>
      </c>
      <c r="AT13" s="26" t="s">
        <v>40</v>
      </c>
      <c r="AU13" s="28" t="s">
        <v>49</v>
      </c>
      <c r="AV13" s="182"/>
      <c r="AW13" s="159"/>
      <c r="AX13" s="139"/>
      <c r="AY13" s="29" t="s">
        <v>3</v>
      </c>
      <c r="AZ13" s="30" t="s">
        <v>50</v>
      </c>
      <c r="BA13" s="31"/>
      <c r="BB13" s="44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42"/>
      <c r="BP13" s="112" t="s">
        <v>51</v>
      </c>
      <c r="BQ13" s="112" t="s">
        <v>2</v>
      </c>
      <c r="BR13" s="112" t="s">
        <v>52</v>
      </c>
      <c r="BS13" s="112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99"/>
    </row>
    <row r="14" spans="1:107" s="40" customFormat="1" ht="13.5" customHeight="1" thickBot="1" x14ac:dyDescent="0.35">
      <c r="A14" s="32">
        <v>1</v>
      </c>
      <c r="B14" s="33">
        <v>2</v>
      </c>
      <c r="C14" s="34">
        <v>3</v>
      </c>
      <c r="D14" s="167">
        <v>4</v>
      </c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9"/>
      <c r="S14" s="103">
        <v>5</v>
      </c>
      <c r="T14" s="170">
        <v>6</v>
      </c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09">
        <v>7</v>
      </c>
      <c r="AK14" s="32">
        <v>8</v>
      </c>
      <c r="AL14" s="35">
        <v>9</v>
      </c>
      <c r="AM14" s="35">
        <v>10</v>
      </c>
      <c r="AN14" s="35">
        <f>AM14+1</f>
        <v>11</v>
      </c>
      <c r="AO14" s="35">
        <v>12</v>
      </c>
      <c r="AP14" s="35">
        <v>13</v>
      </c>
      <c r="AQ14" s="35">
        <v>14</v>
      </c>
      <c r="AR14" s="35">
        <v>15</v>
      </c>
      <c r="AS14" s="35">
        <v>16</v>
      </c>
      <c r="AT14" s="35">
        <v>17</v>
      </c>
      <c r="AU14" s="34">
        <v>18</v>
      </c>
      <c r="AV14" s="32">
        <v>19</v>
      </c>
      <c r="AW14" s="34">
        <v>20</v>
      </c>
      <c r="AX14" s="36">
        <v>21</v>
      </c>
      <c r="AY14" s="37">
        <v>22</v>
      </c>
      <c r="AZ14" s="38">
        <f>AY14+1</f>
        <v>23</v>
      </c>
      <c r="BA14" s="39"/>
      <c r="BB14" s="69"/>
      <c r="BC14" s="96" t="s">
        <v>53</v>
      </c>
      <c r="BD14" s="97" t="s">
        <v>54</v>
      </c>
      <c r="BE14" s="82" t="s">
        <v>9</v>
      </c>
      <c r="BF14" s="82" t="s">
        <v>7</v>
      </c>
      <c r="BG14" s="82" t="s">
        <v>26</v>
      </c>
      <c r="BH14" s="82" t="s">
        <v>27</v>
      </c>
      <c r="BI14" s="82" t="s">
        <v>25</v>
      </c>
      <c r="BJ14" s="82" t="s">
        <v>58</v>
      </c>
      <c r="BK14" s="82" t="s">
        <v>57</v>
      </c>
      <c r="BL14" s="82" t="s">
        <v>60</v>
      </c>
      <c r="BM14" s="82" t="s">
        <v>59</v>
      </c>
      <c r="BN14" s="82" t="s">
        <v>55</v>
      </c>
      <c r="BO14" s="65"/>
      <c r="BP14" s="59">
        <f>VLOOKUP(AN6,BP15:BQ26,2,0)</f>
        <v>0</v>
      </c>
      <c r="BQ14" s="59"/>
      <c r="BR14" s="59">
        <v>2018</v>
      </c>
      <c r="BS14" s="70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99"/>
    </row>
    <row r="15" spans="1:107" s="41" customFormat="1" ht="39.9" customHeight="1" thickBot="1" x14ac:dyDescent="0.35">
      <c r="A15" s="172">
        <v>1</v>
      </c>
      <c r="B15" s="77">
        <v>1</v>
      </c>
      <c r="C15" s="174">
        <v>9008</v>
      </c>
      <c r="D15" s="78" t="s">
        <v>7</v>
      </c>
      <c r="E15" s="78" t="s">
        <v>7</v>
      </c>
      <c r="F15" s="78" t="s">
        <v>7</v>
      </c>
      <c r="G15" s="78" t="s">
        <v>7</v>
      </c>
      <c r="H15" s="78" t="s">
        <v>7</v>
      </c>
      <c r="I15" s="78" t="s">
        <v>7</v>
      </c>
      <c r="J15" s="78" t="s">
        <v>7</v>
      </c>
      <c r="K15" s="78" t="s">
        <v>7</v>
      </c>
      <c r="L15" s="78" t="s">
        <v>7</v>
      </c>
      <c r="M15" s="78" t="s">
        <v>7</v>
      </c>
      <c r="N15" s="78" t="s">
        <v>7</v>
      </c>
      <c r="O15" s="78" t="s">
        <v>7</v>
      </c>
      <c r="P15" s="78" t="s">
        <v>7</v>
      </c>
      <c r="Q15" s="78" t="s">
        <v>7</v>
      </c>
      <c r="R15" s="78" t="s">
        <v>7</v>
      </c>
      <c r="S15" s="83">
        <f>SUM(D15:R15)</f>
        <v>0</v>
      </c>
      <c r="T15" s="78" t="s">
        <v>9</v>
      </c>
      <c r="U15" s="78" t="s">
        <v>9</v>
      </c>
      <c r="V15" s="78" t="s">
        <v>9</v>
      </c>
      <c r="W15" s="78" t="s">
        <v>9</v>
      </c>
      <c r="X15" s="78" t="s">
        <v>9</v>
      </c>
      <c r="Y15" s="78" t="s">
        <v>9</v>
      </c>
      <c r="Z15" s="78" t="s">
        <v>9</v>
      </c>
      <c r="AA15" s="78" t="s">
        <v>9</v>
      </c>
      <c r="AB15" s="78" t="s">
        <v>9</v>
      </c>
      <c r="AC15" s="78" t="s">
        <v>9</v>
      </c>
      <c r="AD15" s="78" t="s">
        <v>9</v>
      </c>
      <c r="AE15" s="78" t="s">
        <v>9</v>
      </c>
      <c r="AF15" s="78" t="s">
        <v>9</v>
      </c>
      <c r="AG15" s="78" t="s">
        <v>9</v>
      </c>
      <c r="AH15" s="78" t="s">
        <v>9</v>
      </c>
      <c r="AI15" s="78" t="s">
        <v>9</v>
      </c>
      <c r="AJ15" s="84">
        <f t="shared" ref="AJ15:AJ18" si="2">SUM(T15:AI15)</f>
        <v>0</v>
      </c>
      <c r="AK15" s="176">
        <f>S15+AJ15</f>
        <v>0</v>
      </c>
      <c r="AL15" s="178">
        <f>SUMIF(D16:AI16,"0,33")</f>
        <v>0</v>
      </c>
      <c r="AM15" s="178">
        <f>COUNTIF(D15:AI15,"ПП")*7</f>
        <v>0</v>
      </c>
      <c r="AN15" s="178">
        <f>COUNTIF(D15:AI15,"П")*8</f>
        <v>0</v>
      </c>
      <c r="AO15" s="185">
        <f>SUM(AK15:AN16)</f>
        <v>0</v>
      </c>
      <c r="AP15" s="178">
        <f>COUNTIF(D15:R15,"8,83")*6+COUNTIF(D15:R15,"13,67")*2+COUNTIF(T15:AI15,"8,83")*6+COUNTIF(T15:AI15,"13,67")*2</f>
        <v>0</v>
      </c>
      <c r="AQ15" s="185">
        <f>SUM(D15:K16)</f>
        <v>0</v>
      </c>
      <c r="AR15" s="185">
        <f>AO15</f>
        <v>0</v>
      </c>
      <c r="AS15" s="185">
        <f>AO15</f>
        <v>0</v>
      </c>
      <c r="AT15" s="178"/>
      <c r="AU15" s="187"/>
      <c r="AV15" s="189"/>
      <c r="AW15" s="191"/>
      <c r="AX15" s="193"/>
      <c r="AY15" s="111"/>
      <c r="AZ15" s="79"/>
      <c r="BB15" s="102"/>
      <c r="BC15" s="196">
        <f>BD15-SUM(BE15:BM16)</f>
        <v>0</v>
      </c>
      <c r="BD15" s="197">
        <f>VLOOKUP($AN$6,$BP$15:$BS$22,4)</f>
        <v>167</v>
      </c>
      <c r="BE15" s="195">
        <f>SUMPRODUCT(--(((WEEKDAY($D$12:$R$12,2)&lt;6)+(ISNUMBER(MATCH($D$12:$R$12,(ПД),0))))*ISNA(MATCH($D$12:$R$12,(ПД),0))*($D15:$R15="ОТ")))*8+SUMPRODUCT(ISNUMBER(MATCH($D$12:$R$12,(ППД),0))*($D15:$R15="ОТ"))*-1+SUMPRODUCT(--(((WEEKDAY($T$12:$AI$12,2)&lt;6)+(ISNUMBER(MATCH($T$12:$AI$12,(ПД),0))))*ISNA(MATCH($T$12:$AI$12,(ПД),0))*($T15:$AI15="ОТ")))*8+SUMPRODUCT(ISNUMBER(MATCH($T$12:$AI$12,(ППД),0))*($T15:$AI15="ОТ"))*-1-SUMPRODUCT(--((SUMPRODUCT(ISNUMBER(MATCH($D$12:$AI$12,(ПР),0))*($D15:$AI15="ОТ"))*-8)))</f>
        <v>87</v>
      </c>
      <c r="BF15" s="195">
        <f>SUMPRODUCT(--(((WEEKDAY($D$12:$R$12,2)&lt;6)+(ISNUMBER(MATCH($D$12:$R$12,(ПД),0))))*ISNA(MATCH($D$12:$R$12,(ПД),0))*($D15:$R15="Б")))*8+SUMPRODUCT(ISNUMBER(MATCH($D$12:$R$12,(ППД),0))*($D15:$R15="Б"))*-1+SUMPRODUCT(--(((WEEKDAY($T$12:$AI$12,2)&lt;6)+(ISNUMBER(MATCH($T$12:$AI$12,(ПД),0))))*ISNA(MATCH($T$12:$AI$12,(ПД),0))*($T15:$AI15="Б")))*8+SUMPRODUCT(ISNUMBER(MATCH($T$12:$AI$12,(ППД),0))*($T15:$AI15="Б"))*-1-SUMPRODUCT(--((SUMPRODUCT(ISNUMBER(MATCH($D$12:$AI$12,(ПР),0))*($D15:$AI15="Б"))*-8)))</f>
        <v>80</v>
      </c>
      <c r="BG15" s="195"/>
      <c r="BH15" s="195"/>
      <c r="BI15" s="195"/>
      <c r="BJ15" s="195"/>
      <c r="BK15" s="195"/>
      <c r="BL15" s="195"/>
      <c r="BM15" s="195"/>
      <c r="BN15" s="195"/>
      <c r="BO15" s="61"/>
      <c r="BP15" s="66">
        <v>1</v>
      </c>
      <c r="BQ15" s="66" t="s">
        <v>16</v>
      </c>
      <c r="BR15" s="66">
        <v>2010</v>
      </c>
      <c r="BS15" s="95">
        <v>136</v>
      </c>
      <c r="BT15" s="41" t="s">
        <v>21</v>
      </c>
      <c r="BU15" s="76">
        <v>1</v>
      </c>
      <c r="BV15" s="76">
        <v>2</v>
      </c>
      <c r="BW15" s="76">
        <v>3</v>
      </c>
      <c r="BX15" s="76">
        <v>4</v>
      </c>
      <c r="BY15" s="76">
        <v>5</v>
      </c>
      <c r="BZ15" s="76">
        <v>6</v>
      </c>
      <c r="CA15" s="76">
        <v>7</v>
      </c>
      <c r="CB15" s="76">
        <v>8</v>
      </c>
      <c r="CC15" s="76">
        <v>9</v>
      </c>
      <c r="CD15" s="76">
        <v>10</v>
      </c>
      <c r="CE15" s="76">
        <v>11</v>
      </c>
      <c r="CF15" s="76">
        <v>12</v>
      </c>
      <c r="CG15" s="76">
        <v>13</v>
      </c>
      <c r="CH15" s="76">
        <v>14</v>
      </c>
      <c r="CI15" s="76">
        <v>15</v>
      </c>
      <c r="CJ15" s="76"/>
      <c r="CK15" s="76">
        <v>16</v>
      </c>
      <c r="CL15" s="76">
        <v>17</v>
      </c>
      <c r="CM15" s="76">
        <v>18</v>
      </c>
      <c r="CN15" s="76">
        <v>19</v>
      </c>
      <c r="CO15" s="76">
        <v>20</v>
      </c>
      <c r="CP15" s="76">
        <v>21</v>
      </c>
      <c r="CQ15" s="76">
        <v>22</v>
      </c>
      <c r="CR15" s="76">
        <v>23</v>
      </c>
      <c r="CS15" s="76">
        <v>24</v>
      </c>
      <c r="CT15" s="76">
        <v>25</v>
      </c>
      <c r="CU15" s="76">
        <v>26</v>
      </c>
      <c r="CV15" s="76">
        <v>27</v>
      </c>
      <c r="CW15" s="76">
        <v>28</v>
      </c>
      <c r="CX15" s="76">
        <v>29</v>
      </c>
      <c r="CY15" s="76">
        <v>30</v>
      </c>
      <c r="CZ15" s="76">
        <v>31</v>
      </c>
      <c r="DA15" s="99"/>
      <c r="DB15" s="2"/>
      <c r="DC15" s="49"/>
    </row>
    <row r="16" spans="1:107" s="41" customFormat="1" ht="39.9" customHeight="1" thickBot="1" x14ac:dyDescent="0.35">
      <c r="A16" s="173"/>
      <c r="B16" s="77">
        <v>2</v>
      </c>
      <c r="C16" s="175"/>
      <c r="D16" s="80" t="str">
        <f t="shared" ref="D16:R16" si="3">IFERROR(VLOOKUP(D15,$BZ$19:$CA$27,2,),"")</f>
        <v/>
      </c>
      <c r="E16" s="80" t="str">
        <f t="shared" si="3"/>
        <v/>
      </c>
      <c r="F16" s="80" t="str">
        <f t="shared" si="3"/>
        <v/>
      </c>
      <c r="G16" s="80" t="str">
        <f t="shared" si="3"/>
        <v/>
      </c>
      <c r="H16" s="80" t="str">
        <f t="shared" si="3"/>
        <v/>
      </c>
      <c r="I16" s="80" t="str">
        <f t="shared" si="3"/>
        <v/>
      </c>
      <c r="J16" s="80" t="str">
        <f t="shared" si="3"/>
        <v/>
      </c>
      <c r="K16" s="80" t="str">
        <f t="shared" si="3"/>
        <v/>
      </c>
      <c r="L16" s="80" t="str">
        <f t="shared" si="3"/>
        <v/>
      </c>
      <c r="M16" s="80" t="str">
        <f t="shared" si="3"/>
        <v/>
      </c>
      <c r="N16" s="80" t="str">
        <f t="shared" si="3"/>
        <v/>
      </c>
      <c r="O16" s="80" t="str">
        <f t="shared" si="3"/>
        <v/>
      </c>
      <c r="P16" s="80" t="str">
        <f t="shared" si="3"/>
        <v/>
      </c>
      <c r="Q16" s="80" t="str">
        <f t="shared" si="3"/>
        <v/>
      </c>
      <c r="R16" s="80" t="str">
        <f t="shared" si="3"/>
        <v/>
      </c>
      <c r="S16" s="85">
        <f t="shared" ref="S16" si="4">SUM(D16:R16)</f>
        <v>0</v>
      </c>
      <c r="T16" s="80" t="str">
        <f t="shared" ref="T16:AI16" si="5">IFERROR(VLOOKUP(T15,$BZ$19:$CA$23,2,),"")</f>
        <v/>
      </c>
      <c r="U16" s="80" t="str">
        <f t="shared" si="5"/>
        <v/>
      </c>
      <c r="V16" s="80" t="str">
        <f t="shared" si="5"/>
        <v/>
      </c>
      <c r="W16" s="80" t="str">
        <f t="shared" si="5"/>
        <v/>
      </c>
      <c r="X16" s="80" t="str">
        <f t="shared" si="5"/>
        <v/>
      </c>
      <c r="Y16" s="80" t="str">
        <f t="shared" si="5"/>
        <v/>
      </c>
      <c r="Z16" s="80" t="str">
        <f t="shared" si="5"/>
        <v/>
      </c>
      <c r="AA16" s="80" t="str">
        <f t="shared" si="5"/>
        <v/>
      </c>
      <c r="AB16" s="80" t="str">
        <f t="shared" si="5"/>
        <v/>
      </c>
      <c r="AC16" s="80" t="str">
        <f t="shared" si="5"/>
        <v/>
      </c>
      <c r="AD16" s="80" t="str">
        <f t="shared" si="5"/>
        <v/>
      </c>
      <c r="AE16" s="80" t="str">
        <f t="shared" si="5"/>
        <v/>
      </c>
      <c r="AF16" s="80" t="str">
        <f t="shared" si="5"/>
        <v/>
      </c>
      <c r="AG16" s="80" t="str">
        <f t="shared" si="5"/>
        <v/>
      </c>
      <c r="AH16" s="80" t="str">
        <f t="shared" si="5"/>
        <v/>
      </c>
      <c r="AI16" s="80" t="str">
        <f t="shared" si="5"/>
        <v/>
      </c>
      <c r="AJ16" s="86">
        <f t="shared" si="2"/>
        <v>0</v>
      </c>
      <c r="AK16" s="177"/>
      <c r="AL16" s="179"/>
      <c r="AM16" s="179"/>
      <c r="AN16" s="179"/>
      <c r="AO16" s="194"/>
      <c r="AP16" s="179"/>
      <c r="AQ16" s="194"/>
      <c r="AR16" s="179"/>
      <c r="AS16" s="179"/>
      <c r="AT16" s="186"/>
      <c r="AU16" s="188"/>
      <c r="AV16" s="190"/>
      <c r="AW16" s="192"/>
      <c r="AX16" s="177"/>
      <c r="AY16" s="110"/>
      <c r="AZ16" s="81"/>
      <c r="BB16" s="102"/>
      <c r="BC16" s="196"/>
      <c r="BD16" s="197"/>
      <c r="BE16" s="195"/>
      <c r="BF16" s="195"/>
      <c r="BG16" s="195"/>
      <c r="BH16" s="195"/>
      <c r="BI16" s="195"/>
      <c r="BJ16" s="195"/>
      <c r="BK16" s="195"/>
      <c r="BL16" s="195"/>
      <c r="BM16" s="195"/>
      <c r="BN16" s="195"/>
      <c r="BO16" s="61"/>
      <c r="BP16" s="66">
        <v>2</v>
      </c>
      <c r="BQ16" s="66" t="s">
        <v>8</v>
      </c>
      <c r="BR16" s="66">
        <v>2011</v>
      </c>
      <c r="BS16" s="95">
        <v>151</v>
      </c>
      <c r="BT16" s="1"/>
      <c r="BU16" s="4" t="str">
        <f>IF((WEEKDAY(BU17,2))=1,"Р",IF((WEEKDAY(BU17,2))=2,"Р",IF((WEEKDAY(BU17,2))=3,"Р",IF((WEEKDAY(BU17,2))=4,"Р",IF((WEEKDAY(BU17,2))=5,"Р",IF((WEEKDAY(BU17,2))=6,"В",IF((WEEKDAY(BU17,2))=7,"В")))))))</f>
        <v>В</v>
      </c>
      <c r="BV16" s="4" t="str">
        <f t="shared" ref="BV16:CZ16" si="6">IF((WEEKDAY(BV17,2))=1,"Р",IF((WEEKDAY(BV17,2))=2,"Р",IF((WEEKDAY(BV17,2))=3,"Р",IF((WEEKDAY(BV17,2))=4,"Р",IF((WEEKDAY(BV17,2))=5,"Р",IF((WEEKDAY(BV17,2))=6,"В",IF((WEEKDAY(BV17,2))=7,"В")))))))</f>
        <v>В</v>
      </c>
      <c r="BW16" s="4" t="str">
        <f t="shared" si="6"/>
        <v>Р</v>
      </c>
      <c r="BX16" s="4" t="str">
        <f t="shared" si="6"/>
        <v>Р</v>
      </c>
      <c r="BY16" s="4" t="str">
        <f t="shared" si="6"/>
        <v>Р</v>
      </c>
      <c r="BZ16" s="4" t="str">
        <f t="shared" si="6"/>
        <v>Р</v>
      </c>
      <c r="CA16" s="4" t="str">
        <f t="shared" si="6"/>
        <v>Р</v>
      </c>
      <c r="CB16" s="4" t="str">
        <f t="shared" si="6"/>
        <v>В</v>
      </c>
      <c r="CC16" s="4" t="str">
        <f t="shared" si="6"/>
        <v>В</v>
      </c>
      <c r="CD16" s="4" t="str">
        <f t="shared" si="6"/>
        <v>Р</v>
      </c>
      <c r="CE16" s="4" t="str">
        <f t="shared" si="6"/>
        <v>Р</v>
      </c>
      <c r="CF16" s="4" t="str">
        <f t="shared" si="6"/>
        <v>Р</v>
      </c>
      <c r="CG16" s="4" t="str">
        <f t="shared" si="6"/>
        <v>Р</v>
      </c>
      <c r="CH16" s="4" t="str">
        <f t="shared" si="6"/>
        <v>Р</v>
      </c>
      <c r="CI16" s="4" t="str">
        <f t="shared" si="6"/>
        <v>В</v>
      </c>
      <c r="CJ16" s="4"/>
      <c r="CK16" s="4" t="str">
        <f t="shared" si="6"/>
        <v>В</v>
      </c>
      <c r="CL16" s="4" t="str">
        <f t="shared" si="6"/>
        <v>Р</v>
      </c>
      <c r="CM16" s="4" t="str">
        <f t="shared" si="6"/>
        <v>Р</v>
      </c>
      <c r="CN16" s="4" t="str">
        <f t="shared" si="6"/>
        <v>Р</v>
      </c>
      <c r="CO16" s="4" t="str">
        <f t="shared" si="6"/>
        <v>Р</v>
      </c>
      <c r="CP16" s="4" t="str">
        <f t="shared" si="6"/>
        <v>Р</v>
      </c>
      <c r="CQ16" s="4" t="str">
        <f t="shared" si="6"/>
        <v>В</v>
      </c>
      <c r="CR16" s="4" t="str">
        <f t="shared" si="6"/>
        <v>В</v>
      </c>
      <c r="CS16" s="4" t="str">
        <f t="shared" si="6"/>
        <v>Р</v>
      </c>
      <c r="CT16" s="4" t="str">
        <f t="shared" si="6"/>
        <v>Р</v>
      </c>
      <c r="CU16" s="4" t="str">
        <f t="shared" si="6"/>
        <v>Р</v>
      </c>
      <c r="CV16" s="4" t="str">
        <f t="shared" si="6"/>
        <v>Р</v>
      </c>
      <c r="CW16" s="4" t="str">
        <f t="shared" si="6"/>
        <v>Р</v>
      </c>
      <c r="CX16" s="4" t="str">
        <f t="shared" si="6"/>
        <v>В</v>
      </c>
      <c r="CY16" s="4" t="str">
        <f t="shared" si="6"/>
        <v>В</v>
      </c>
      <c r="CZ16" s="4" t="str">
        <f t="shared" si="6"/>
        <v>Р</v>
      </c>
      <c r="DA16" s="99"/>
      <c r="DB16" s="2"/>
      <c r="DC16" s="49"/>
    </row>
    <row r="17" spans="1:108" s="41" customFormat="1" ht="39.9" customHeight="1" thickBot="1" x14ac:dyDescent="0.35">
      <c r="A17" s="172">
        <v>2</v>
      </c>
      <c r="B17" s="77">
        <v>3</v>
      </c>
      <c r="C17" s="174">
        <v>9038</v>
      </c>
      <c r="D17" s="78" t="s">
        <v>9</v>
      </c>
      <c r="E17" s="78" t="s">
        <v>9</v>
      </c>
      <c r="F17" s="78" t="s">
        <v>9</v>
      </c>
      <c r="G17" s="78" t="s">
        <v>9</v>
      </c>
      <c r="H17" s="78" t="s">
        <v>9</v>
      </c>
      <c r="I17" s="78" t="s">
        <v>9</v>
      </c>
      <c r="J17" s="78" t="s">
        <v>9</v>
      </c>
      <c r="K17" s="78" t="s">
        <v>9</v>
      </c>
      <c r="L17" s="78" t="s">
        <v>9</v>
      </c>
      <c r="M17" s="78" t="s">
        <v>9</v>
      </c>
      <c r="N17" s="78" t="s">
        <v>9</v>
      </c>
      <c r="O17" s="78" t="s">
        <v>9</v>
      </c>
      <c r="P17" s="78" t="s">
        <v>9</v>
      </c>
      <c r="Q17" s="78" t="s">
        <v>9</v>
      </c>
      <c r="R17" s="78" t="s">
        <v>9</v>
      </c>
      <c r="S17" s="83">
        <f t="shared" ref="S17:S18" si="7">SUM(D17:R17)</f>
        <v>0</v>
      </c>
      <c r="T17" s="78" t="s">
        <v>7</v>
      </c>
      <c r="U17" s="78" t="s">
        <v>7</v>
      </c>
      <c r="V17" s="78" t="s">
        <v>7</v>
      </c>
      <c r="W17" s="78" t="s">
        <v>7</v>
      </c>
      <c r="X17" s="78" t="s">
        <v>7</v>
      </c>
      <c r="Y17" s="78" t="s">
        <v>7</v>
      </c>
      <c r="Z17" s="78" t="s">
        <v>7</v>
      </c>
      <c r="AA17" s="78" t="s">
        <v>7</v>
      </c>
      <c r="AB17" s="78" t="s">
        <v>7</v>
      </c>
      <c r="AC17" s="78" t="s">
        <v>7</v>
      </c>
      <c r="AD17" s="78" t="s">
        <v>7</v>
      </c>
      <c r="AE17" s="78" t="s">
        <v>7</v>
      </c>
      <c r="AF17" s="78" t="s">
        <v>7</v>
      </c>
      <c r="AG17" s="78" t="s">
        <v>7</v>
      </c>
      <c r="AH17" s="78" t="s">
        <v>7</v>
      </c>
      <c r="AI17" s="78" t="s">
        <v>7</v>
      </c>
      <c r="AJ17" s="84">
        <f t="shared" si="2"/>
        <v>0</v>
      </c>
      <c r="AK17" s="176">
        <f>S17+AJ17</f>
        <v>0</v>
      </c>
      <c r="AL17" s="178">
        <f>SUMIF(D18:AI18,"0,33")</f>
        <v>0</v>
      </c>
      <c r="AM17" s="178">
        <f t="shared" ref="AM17" si="8">COUNTIF(D17:AI17,"ПП")*7</f>
        <v>0</v>
      </c>
      <c r="AN17" s="178">
        <f t="shared" ref="AN17" si="9">COUNTIF(D17:AI17,"П")*8</f>
        <v>0</v>
      </c>
      <c r="AO17" s="185">
        <f>SUM(AK17:AN18)</f>
        <v>0</v>
      </c>
      <c r="AP17" s="178">
        <f t="shared" ref="AP17" si="10">COUNTIF(D17:R17,"8,83")*6+COUNTIF(D17:R17,"13,67")*2+COUNTIF(T17:AI17,"8,83")*6+COUNTIF(T17:AI17,"13,67")*2</f>
        <v>0</v>
      </c>
      <c r="AQ17" s="185">
        <f t="shared" ref="AQ17" si="11">SUM(D17:K18)</f>
        <v>0</v>
      </c>
      <c r="AR17" s="185">
        <f>AO17</f>
        <v>0</v>
      </c>
      <c r="AS17" s="185">
        <f>AO17</f>
        <v>0</v>
      </c>
      <c r="AT17" s="178"/>
      <c r="AU17" s="187"/>
      <c r="AV17" s="189"/>
      <c r="AW17" s="191"/>
      <c r="AX17" s="193"/>
      <c r="AY17" s="111"/>
      <c r="AZ17" s="79"/>
      <c r="BB17" s="102"/>
      <c r="BC17" s="196">
        <f t="shared" ref="BC17" si="12">BD17-SUM(BE17:BM18)</f>
        <v>0</v>
      </c>
      <c r="BD17" s="197">
        <f t="shared" ref="BD17" si="13">VLOOKUP($AN$6,$BP$15:$BS$22,4)</f>
        <v>167</v>
      </c>
      <c r="BE17" s="195">
        <f>SUMPRODUCT(--(((WEEKDAY($D$12:$R$12,2)&lt;6)+(ISNUMBER(MATCH($D$12:$R$12,(ПД),0))))*ISNA(MATCH($D$12:$R$12,(ПД),0))*($D17:$R17="ОТ")))*8+SUMPRODUCT(ISNUMBER(MATCH($D$12:$R$12,(ППД),0))*($D17:$R17="ОТ"))*-1+SUMPRODUCT(--(((WEEKDAY($T$12:$AI$12,2)&lt;6)+(ISNUMBER(MATCH($T$12:$AI$12,(ПД),0))))*ISNA(MATCH($T$12:$AI$12,(ПД),0))*($T17:$AI17="ОТ")))*8+SUMPRODUCT(ISNUMBER(MATCH($T$12:$AI$12,(ППД),0))*($T17:$AI17="ОТ"))*-1-SUMPRODUCT(--((SUMPRODUCT(ISNUMBER(MATCH($D$12:$AI$12,(ПР),0))*($D17:$AI17="ОТ"))*-8)))</f>
        <v>80</v>
      </c>
      <c r="BF17" s="195">
        <f>SUMPRODUCT(--(((WEEKDAY($D$12:$R$12,2)&lt;6)+(ISNUMBER(MATCH($D$12:$R$12,(ПД),0))))*ISNA(MATCH($D$12:$R$12,(ПД),0))*($D17:$R17="Б")))*8+SUMPRODUCT(ISNUMBER(MATCH($D$12:$R$12,(ППД),0))*($D17:$R17="Б"))*-1+SUMPRODUCT(--(((WEEKDAY($T$12:$AI$12,2)&lt;6)+(ISNUMBER(MATCH($T$12:$AI$12,(ПД),0))))*ISNA(MATCH($T$12:$AI$12,(ПД),0))*($T17:$AI17="Б")))*8+SUMPRODUCT(ISNUMBER(MATCH($T$12:$AI$12,(ППД),0))*($T17:$AI17="Б"))*-1-SUMPRODUCT(--((SUMPRODUCT(ISNUMBER(MATCH($D$12:$AI$12,(ПР),0))*($D17:$AI17="Б"))*-8)))</f>
        <v>87</v>
      </c>
      <c r="BG17" s="195"/>
      <c r="BH17" s="195"/>
      <c r="BI17" s="195"/>
      <c r="BJ17" s="195"/>
      <c r="BK17" s="195"/>
      <c r="BL17" s="195"/>
      <c r="BM17" s="195"/>
      <c r="BN17" s="195"/>
      <c r="BO17" s="61"/>
      <c r="BP17" s="66">
        <v>3</v>
      </c>
      <c r="BQ17" s="66" t="s">
        <v>10</v>
      </c>
      <c r="BR17" s="66">
        <v>2012</v>
      </c>
      <c r="BS17" s="95">
        <v>159</v>
      </c>
      <c r="BT17" s="1" t="s">
        <v>22</v>
      </c>
      <c r="BU17" s="4">
        <f>WEEKDAY(D12,1)</f>
        <v>7</v>
      </c>
      <c r="BV17" s="4">
        <f t="shared" ref="BV17:CI17" si="14">WEEKDAY(E12,1)</f>
        <v>1</v>
      </c>
      <c r="BW17" s="4">
        <f t="shared" si="14"/>
        <v>2</v>
      </c>
      <c r="BX17" s="4">
        <f t="shared" si="14"/>
        <v>3</v>
      </c>
      <c r="BY17" s="4">
        <f t="shared" si="14"/>
        <v>4</v>
      </c>
      <c r="BZ17" s="4">
        <f t="shared" si="14"/>
        <v>5</v>
      </c>
      <c r="CA17" s="4">
        <f t="shared" si="14"/>
        <v>6</v>
      </c>
      <c r="CB17" s="4">
        <f t="shared" si="14"/>
        <v>7</v>
      </c>
      <c r="CC17" s="4">
        <f t="shared" si="14"/>
        <v>1</v>
      </c>
      <c r="CD17" s="4">
        <f t="shared" si="14"/>
        <v>2</v>
      </c>
      <c r="CE17" s="4">
        <f t="shared" si="14"/>
        <v>3</v>
      </c>
      <c r="CF17" s="4">
        <f t="shared" si="14"/>
        <v>4</v>
      </c>
      <c r="CG17" s="4">
        <f t="shared" si="14"/>
        <v>5</v>
      </c>
      <c r="CH17" s="4">
        <f t="shared" si="14"/>
        <v>6</v>
      </c>
      <c r="CI17" s="4">
        <f t="shared" si="14"/>
        <v>7</v>
      </c>
      <c r="CJ17" s="4"/>
      <c r="CK17" s="4">
        <f t="shared" ref="CK17:CZ17" si="15">WEEKDAY(T12,1)</f>
        <v>1</v>
      </c>
      <c r="CL17" s="4">
        <f t="shared" si="15"/>
        <v>2</v>
      </c>
      <c r="CM17" s="4">
        <f t="shared" si="15"/>
        <v>3</v>
      </c>
      <c r="CN17" s="4">
        <f t="shared" si="15"/>
        <v>4</v>
      </c>
      <c r="CO17" s="4">
        <f t="shared" si="15"/>
        <v>5</v>
      </c>
      <c r="CP17" s="4">
        <f t="shared" si="15"/>
        <v>6</v>
      </c>
      <c r="CQ17" s="4">
        <f t="shared" si="15"/>
        <v>7</v>
      </c>
      <c r="CR17" s="4">
        <f t="shared" si="15"/>
        <v>1</v>
      </c>
      <c r="CS17" s="4">
        <f t="shared" si="15"/>
        <v>2</v>
      </c>
      <c r="CT17" s="4">
        <f t="shared" si="15"/>
        <v>3</v>
      </c>
      <c r="CU17" s="4">
        <f t="shared" si="15"/>
        <v>4</v>
      </c>
      <c r="CV17" s="4">
        <f t="shared" si="15"/>
        <v>5</v>
      </c>
      <c r="CW17" s="4">
        <f t="shared" si="15"/>
        <v>6</v>
      </c>
      <c r="CX17" s="4">
        <f t="shared" si="15"/>
        <v>7</v>
      </c>
      <c r="CY17" s="4">
        <f t="shared" si="15"/>
        <v>1</v>
      </c>
      <c r="CZ17" s="4">
        <f t="shared" si="15"/>
        <v>2</v>
      </c>
      <c r="DA17" s="99"/>
      <c r="DB17" s="3"/>
      <c r="DC17" s="50"/>
    </row>
    <row r="18" spans="1:108" s="41" customFormat="1" ht="39.9" customHeight="1" thickBot="1" x14ac:dyDescent="0.35">
      <c r="A18" s="173"/>
      <c r="B18" s="77">
        <v>4</v>
      </c>
      <c r="C18" s="175"/>
      <c r="D18" s="80" t="str">
        <f t="shared" ref="D18:R18" si="16">IFERROR(VLOOKUP(D17,$BZ$19:$CA$27,2,),"")</f>
        <v/>
      </c>
      <c r="E18" s="80" t="str">
        <f t="shared" si="16"/>
        <v/>
      </c>
      <c r="F18" s="80" t="str">
        <f t="shared" si="16"/>
        <v/>
      </c>
      <c r="G18" s="80" t="str">
        <f t="shared" si="16"/>
        <v/>
      </c>
      <c r="H18" s="80" t="str">
        <f t="shared" si="16"/>
        <v/>
      </c>
      <c r="I18" s="80" t="str">
        <f t="shared" si="16"/>
        <v/>
      </c>
      <c r="J18" s="80" t="str">
        <f t="shared" si="16"/>
        <v/>
      </c>
      <c r="K18" s="80" t="str">
        <f t="shared" si="16"/>
        <v/>
      </c>
      <c r="L18" s="80" t="str">
        <f t="shared" si="16"/>
        <v/>
      </c>
      <c r="M18" s="80" t="str">
        <f t="shared" si="16"/>
        <v/>
      </c>
      <c r="N18" s="80" t="str">
        <f t="shared" si="16"/>
        <v/>
      </c>
      <c r="O18" s="80" t="str">
        <f t="shared" si="16"/>
        <v/>
      </c>
      <c r="P18" s="80" t="str">
        <f t="shared" si="16"/>
        <v/>
      </c>
      <c r="Q18" s="80" t="str">
        <f t="shared" si="16"/>
        <v/>
      </c>
      <c r="R18" s="80" t="str">
        <f t="shared" si="16"/>
        <v/>
      </c>
      <c r="S18" s="85">
        <f t="shared" si="7"/>
        <v>0</v>
      </c>
      <c r="T18" s="80" t="str">
        <f t="shared" ref="T18:AI18" si="17">IFERROR(VLOOKUP(T17,$BZ$19:$CA$23,2,),"")</f>
        <v/>
      </c>
      <c r="U18" s="80" t="str">
        <f t="shared" si="17"/>
        <v/>
      </c>
      <c r="V18" s="80" t="str">
        <f t="shared" si="17"/>
        <v/>
      </c>
      <c r="W18" s="80" t="str">
        <f t="shared" si="17"/>
        <v/>
      </c>
      <c r="X18" s="80" t="str">
        <f t="shared" si="17"/>
        <v/>
      </c>
      <c r="Y18" s="80" t="str">
        <f t="shared" si="17"/>
        <v/>
      </c>
      <c r="Z18" s="80" t="str">
        <f t="shared" si="17"/>
        <v/>
      </c>
      <c r="AA18" s="80" t="str">
        <f t="shared" si="17"/>
        <v/>
      </c>
      <c r="AB18" s="80" t="str">
        <f t="shared" si="17"/>
        <v/>
      </c>
      <c r="AC18" s="80" t="str">
        <f t="shared" si="17"/>
        <v/>
      </c>
      <c r="AD18" s="80" t="str">
        <f t="shared" si="17"/>
        <v/>
      </c>
      <c r="AE18" s="80" t="str">
        <f t="shared" si="17"/>
        <v/>
      </c>
      <c r="AF18" s="80" t="str">
        <f t="shared" si="17"/>
        <v/>
      </c>
      <c r="AG18" s="80" t="str">
        <f t="shared" si="17"/>
        <v/>
      </c>
      <c r="AH18" s="80" t="str">
        <f t="shared" si="17"/>
        <v/>
      </c>
      <c r="AI18" s="80" t="str">
        <f t="shared" si="17"/>
        <v/>
      </c>
      <c r="AJ18" s="86">
        <f t="shared" si="2"/>
        <v>0</v>
      </c>
      <c r="AK18" s="177"/>
      <c r="AL18" s="179"/>
      <c r="AM18" s="179"/>
      <c r="AN18" s="179"/>
      <c r="AO18" s="194"/>
      <c r="AP18" s="179"/>
      <c r="AQ18" s="194"/>
      <c r="AR18" s="179"/>
      <c r="AS18" s="179"/>
      <c r="AT18" s="186"/>
      <c r="AU18" s="188"/>
      <c r="AV18" s="190"/>
      <c r="AW18" s="192"/>
      <c r="AX18" s="177"/>
      <c r="AY18" s="110"/>
      <c r="AZ18" s="81"/>
      <c r="BB18" s="102"/>
      <c r="BC18" s="196"/>
      <c r="BD18" s="197"/>
      <c r="BE18" s="195"/>
      <c r="BF18" s="195"/>
      <c r="BG18" s="195"/>
      <c r="BH18" s="195"/>
      <c r="BI18" s="195"/>
      <c r="BJ18" s="195"/>
      <c r="BK18" s="195"/>
      <c r="BL18" s="195"/>
      <c r="BM18" s="195"/>
      <c r="BN18" s="195"/>
      <c r="BO18" s="61"/>
      <c r="BP18" s="66">
        <v>4</v>
      </c>
      <c r="BQ18" s="66" t="s">
        <v>17</v>
      </c>
      <c r="BR18" s="66">
        <v>2013</v>
      </c>
      <c r="BS18" s="95">
        <v>167</v>
      </c>
      <c r="BT18" s="1"/>
      <c r="BU18" s="66"/>
      <c r="BV18" s="66"/>
      <c r="BW18" s="66"/>
      <c r="BX18" s="95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99"/>
      <c r="DB18" s="2"/>
      <c r="DC18" s="49"/>
    </row>
    <row r="19" spans="1:108" s="41" customFormat="1" ht="39.9" customHeight="1" thickBot="1" x14ac:dyDescent="0.35">
      <c r="A19" s="172">
        <v>3</v>
      </c>
      <c r="B19" s="77">
        <v>5</v>
      </c>
      <c r="C19" s="174">
        <v>9053</v>
      </c>
      <c r="D19" s="78" t="s">
        <v>6</v>
      </c>
      <c r="E19" s="78" t="s">
        <v>6</v>
      </c>
      <c r="F19" s="78">
        <v>13.67</v>
      </c>
      <c r="G19" s="78">
        <v>8.83</v>
      </c>
      <c r="H19" s="78" t="s">
        <v>6</v>
      </c>
      <c r="I19" s="78" t="s">
        <v>6</v>
      </c>
      <c r="J19" s="78">
        <v>13.67</v>
      </c>
      <c r="K19" s="78">
        <v>8.83</v>
      </c>
      <c r="L19" s="78" t="s">
        <v>6</v>
      </c>
      <c r="M19" s="78" t="s">
        <v>6</v>
      </c>
      <c r="N19" s="78">
        <v>13.67</v>
      </c>
      <c r="O19" s="78">
        <v>8.83</v>
      </c>
      <c r="P19" s="78" t="s">
        <v>6</v>
      </c>
      <c r="Q19" s="78" t="s">
        <v>6</v>
      </c>
      <c r="R19" s="78">
        <v>13.67</v>
      </c>
      <c r="S19" s="83">
        <f>SUM(D19:R19)</f>
        <v>81.17</v>
      </c>
      <c r="T19" s="78">
        <v>8.83</v>
      </c>
      <c r="U19" s="78" t="s">
        <v>6</v>
      </c>
      <c r="V19" s="78" t="s">
        <v>6</v>
      </c>
      <c r="W19" s="78">
        <v>13.67</v>
      </c>
      <c r="X19" s="78">
        <v>8.83</v>
      </c>
      <c r="Y19" s="78" t="s">
        <v>6</v>
      </c>
      <c r="Z19" s="78" t="s">
        <v>6</v>
      </c>
      <c r="AA19" s="78">
        <v>13.67</v>
      </c>
      <c r="AB19" s="78">
        <v>8.83</v>
      </c>
      <c r="AC19" s="78" t="s">
        <v>29</v>
      </c>
      <c r="AD19" s="78" t="s">
        <v>6</v>
      </c>
      <c r="AE19" s="78">
        <v>13.67</v>
      </c>
      <c r="AF19" s="78">
        <v>8.83</v>
      </c>
      <c r="AG19" s="78" t="s">
        <v>6</v>
      </c>
      <c r="AH19" s="78" t="s">
        <v>6</v>
      </c>
      <c r="AI19" s="78">
        <v>13.67</v>
      </c>
      <c r="AJ19" s="84">
        <f>SUM(T19:AI19)</f>
        <v>90</v>
      </c>
      <c r="AK19" s="176"/>
      <c r="AL19" s="178"/>
      <c r="AM19" s="178"/>
      <c r="AN19" s="178"/>
      <c r="AO19" s="185"/>
      <c r="AP19" s="178"/>
      <c r="AQ19" s="185"/>
      <c r="AR19" s="185"/>
      <c r="AS19" s="185"/>
      <c r="AT19" s="178"/>
      <c r="AU19" s="187"/>
      <c r="AV19" s="189"/>
      <c r="AW19" s="191"/>
      <c r="AX19" s="193"/>
      <c r="AY19" s="111"/>
      <c r="AZ19" s="79"/>
      <c r="BB19" s="102"/>
      <c r="BC19" s="196">
        <f t="shared" ref="BC19" si="18">BD19-SUM(BE19:BM20)</f>
        <v>167</v>
      </c>
      <c r="BD19" s="197">
        <f>VLOOKUP($AN$6,$BP$15:$BS$22,4)</f>
        <v>167</v>
      </c>
      <c r="BE19" s="195">
        <f>SUMPRODUCT(--(((WEEKDAY($D$12:$R$12,2)&lt;6)+(ISNUMBER(MATCH($D$12:$R$12,(ПД),0))))*ISNA(MATCH($D$12:$R$12,(ПД),0))*($D19:$R19="ОТ")))*8+SUMPRODUCT(ISNUMBER(MATCH($D$12:$R$12,(ППД),0))*($D19:$R19="ОТ"))*-1+SUMPRODUCT(--(((WEEKDAY($T$12:$AI$12,2)&lt;6)+(ISNUMBER(MATCH($T$12:$AI$12,(ПД),0))))*ISNA(MATCH($T$12:$AI$12,(ПД),0))*($T19:$AI19="ОТ")))*8+SUMPRODUCT(ISNUMBER(MATCH($T$12:$AI$12,(ППД),0))*($T19:$AI19="ОТ"))*-1-SUMPRODUCT(--((SUMPRODUCT(ISNUMBER(MATCH($D$12:$AI$12,(ПР),0))*($D19:$AI19="ОТ"))*-8)))</f>
        <v>0</v>
      </c>
      <c r="BF19" s="195">
        <f>SUMPRODUCT(--(((WEEKDAY($D$12:$R$12,2)&lt;6)+(ISNUMBER(MATCH($D$12:$R$12,(ПД),0))))*ISNA(MATCH($D$12:$R$12,(ПД),0))*($D19:$R19="Б")))*8+SUMPRODUCT(ISNUMBER(MATCH($D$12:$R$12,(ППД),0))*($D19:$R19="Б"))*-1+SUMPRODUCT(--(((WEEKDAY($T$12:$AI$12,2)&lt;6)+(ISNUMBER(MATCH($T$12:$AI$12,(ПД),0))))*ISNA(MATCH($T$12:$AI$12,(ПД),0))*($T19:$AI19="Б")))*8+SUMPRODUCT(ISNUMBER(MATCH($T$12:$AI$12,(ППД),0))*($T19:$AI19="Б"))*-1-SUMPRODUCT(--((SUMPRODUCT(ISNUMBER(MATCH($D$12:$AI$12,(ПР),0))*($D19:$AI19="Б"))*-8)))</f>
        <v>0</v>
      </c>
      <c r="BG19" s="195"/>
      <c r="BH19" s="195"/>
      <c r="BI19" s="195"/>
      <c r="BJ19" s="195"/>
      <c r="BK19" s="195"/>
      <c r="BL19" s="195"/>
      <c r="BM19" s="195"/>
      <c r="BN19" s="195"/>
      <c r="BO19" s="61"/>
      <c r="BP19" s="66">
        <v>5</v>
      </c>
      <c r="BQ19" s="66" t="s">
        <v>18</v>
      </c>
      <c r="BR19" s="66">
        <v>2014</v>
      </c>
      <c r="BS19" s="95">
        <v>159</v>
      </c>
      <c r="BT19" s="1"/>
      <c r="BU19" s="66"/>
      <c r="BV19" s="66"/>
      <c r="BW19" s="66"/>
      <c r="BX19" s="95"/>
      <c r="BY19" s="58"/>
      <c r="BZ19" s="91"/>
      <c r="CA19" s="91"/>
      <c r="CB19" s="5"/>
      <c r="CC19" s="5"/>
      <c r="CD19" s="5"/>
      <c r="CE19" s="5"/>
      <c r="CF19" s="5"/>
      <c r="CG19" s="5"/>
      <c r="CH19" s="5"/>
      <c r="CI19" s="5"/>
      <c r="CJ19" s="5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99"/>
      <c r="DB19" s="2"/>
      <c r="DC19" s="49"/>
    </row>
    <row r="20" spans="1:108" s="41" customFormat="1" ht="39.9" customHeight="1" thickBot="1" x14ac:dyDescent="0.3">
      <c r="A20" s="173"/>
      <c r="B20" s="77">
        <v>6</v>
      </c>
      <c r="C20" s="175"/>
      <c r="D20" s="80" t="s">
        <v>61</v>
      </c>
      <c r="E20" s="80" t="s">
        <v>61</v>
      </c>
      <c r="F20" s="80">
        <v>0.33</v>
      </c>
      <c r="G20" s="80" t="s">
        <v>61</v>
      </c>
      <c r="H20" s="80" t="s">
        <v>61</v>
      </c>
      <c r="I20" s="80" t="s">
        <v>61</v>
      </c>
      <c r="J20" s="80">
        <v>0.33</v>
      </c>
      <c r="K20" s="80" t="s">
        <v>61</v>
      </c>
      <c r="L20" s="80" t="s">
        <v>61</v>
      </c>
      <c r="M20" s="80" t="s">
        <v>61</v>
      </c>
      <c r="N20" s="80">
        <v>0.33</v>
      </c>
      <c r="O20" s="80" t="s">
        <v>61</v>
      </c>
      <c r="P20" s="80" t="s">
        <v>61</v>
      </c>
      <c r="Q20" s="80" t="s">
        <v>61</v>
      </c>
      <c r="R20" s="80">
        <v>0.33</v>
      </c>
      <c r="S20" s="85">
        <f>SUM(D20:R20)</f>
        <v>1.32</v>
      </c>
      <c r="T20" s="80" t="s">
        <v>61</v>
      </c>
      <c r="U20" s="80" t="s">
        <v>61</v>
      </c>
      <c r="V20" s="80" t="s">
        <v>61</v>
      </c>
      <c r="W20" s="80">
        <v>0.33</v>
      </c>
      <c r="X20" s="80" t="s">
        <v>61</v>
      </c>
      <c r="Y20" s="80" t="s">
        <v>61</v>
      </c>
      <c r="Z20" s="80" t="s">
        <v>61</v>
      </c>
      <c r="AA20" s="80">
        <v>0.33</v>
      </c>
      <c r="AB20" s="80" t="s">
        <v>61</v>
      </c>
      <c r="AC20" s="80">
        <v>7</v>
      </c>
      <c r="AD20" s="80" t="s">
        <v>61</v>
      </c>
      <c r="AE20" s="80">
        <v>0.33</v>
      </c>
      <c r="AF20" s="80" t="s">
        <v>61</v>
      </c>
      <c r="AG20" s="80" t="s">
        <v>61</v>
      </c>
      <c r="AH20" s="80" t="s">
        <v>61</v>
      </c>
      <c r="AI20" s="80">
        <v>0.33</v>
      </c>
      <c r="AJ20" s="86">
        <f>SUM(T20:AI20)</f>
        <v>8.32</v>
      </c>
      <c r="AK20" s="177"/>
      <c r="AL20" s="179"/>
      <c r="AM20" s="179"/>
      <c r="AN20" s="179"/>
      <c r="AO20" s="194"/>
      <c r="AP20" s="179"/>
      <c r="AQ20" s="194"/>
      <c r="AR20" s="179"/>
      <c r="AS20" s="179"/>
      <c r="AT20" s="186"/>
      <c r="AU20" s="188"/>
      <c r="AV20" s="190"/>
      <c r="AW20" s="192"/>
      <c r="AX20" s="177"/>
      <c r="AY20" s="110"/>
      <c r="AZ20" s="81"/>
      <c r="BB20" s="102"/>
      <c r="BC20" s="196"/>
      <c r="BD20" s="197"/>
      <c r="BE20" s="195"/>
      <c r="BF20" s="195"/>
      <c r="BG20" s="195"/>
      <c r="BH20" s="195"/>
      <c r="BI20" s="195"/>
      <c r="BJ20" s="195"/>
      <c r="BK20" s="195"/>
      <c r="BL20" s="195"/>
      <c r="BM20" s="195"/>
      <c r="BN20" s="195"/>
      <c r="BO20" s="61"/>
      <c r="BP20" s="66">
        <v>6</v>
      </c>
      <c r="BQ20" s="66" t="s">
        <v>11</v>
      </c>
      <c r="BR20" s="66">
        <v>2015</v>
      </c>
      <c r="BS20" s="95">
        <v>159</v>
      </c>
      <c r="BU20" s="66"/>
      <c r="BV20" s="66"/>
      <c r="BW20" s="66"/>
      <c r="BX20" s="95"/>
      <c r="BY20" s="58"/>
      <c r="BZ20" s="91"/>
      <c r="CA20" s="9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B20" s="2"/>
      <c r="DC20" s="49"/>
    </row>
    <row r="21" spans="1:108" s="41" customFormat="1" ht="39.9" customHeight="1" thickBot="1" x14ac:dyDescent="0.3">
      <c r="A21" s="172"/>
      <c r="B21" s="77"/>
      <c r="C21" s="174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83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84"/>
      <c r="AK21" s="176"/>
      <c r="AL21" s="178"/>
      <c r="AM21" s="178"/>
      <c r="AN21" s="178"/>
      <c r="AO21" s="185"/>
      <c r="AP21" s="178"/>
      <c r="AQ21" s="185"/>
      <c r="AR21" s="185"/>
      <c r="AS21" s="185"/>
      <c r="AT21" s="178"/>
      <c r="AU21" s="187"/>
      <c r="AV21" s="189"/>
      <c r="AW21" s="191"/>
      <c r="AX21" s="193"/>
      <c r="AY21" s="111"/>
      <c r="AZ21" s="79"/>
      <c r="BB21" s="102"/>
      <c r="BC21" s="196"/>
      <c r="BD21" s="197">
        <f t="shared" ref="BD21" si="19">VLOOKUP($AN$6,$BP$15:$BS$22,4)</f>
        <v>167</v>
      </c>
      <c r="BE21" s="195"/>
      <c r="BF21" s="195"/>
      <c r="BG21" s="195"/>
      <c r="BH21" s="195"/>
      <c r="BI21" s="195"/>
      <c r="BJ21" s="195"/>
      <c r="BK21" s="195"/>
      <c r="BL21" s="195"/>
      <c r="BM21" s="195"/>
      <c r="BN21" s="195"/>
      <c r="BO21" s="61"/>
      <c r="BP21" s="66">
        <v>11</v>
      </c>
      <c r="BQ21" s="66"/>
      <c r="BR21" s="66">
        <v>2018</v>
      </c>
      <c r="BS21" s="95">
        <v>168</v>
      </c>
      <c r="BU21" s="66"/>
      <c r="BV21" s="66"/>
      <c r="BW21" s="66"/>
      <c r="BX21" s="95"/>
      <c r="BY21" s="58"/>
      <c r="BZ21" s="91"/>
      <c r="CA21" s="91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C21" s="51"/>
      <c r="DD21" s="52"/>
    </row>
    <row r="22" spans="1:108" s="41" customFormat="1" ht="39.9" customHeight="1" thickBot="1" x14ac:dyDescent="0.3">
      <c r="A22" s="173"/>
      <c r="B22" s="77"/>
      <c r="C22" s="175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5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6"/>
      <c r="AK22" s="177"/>
      <c r="AL22" s="179"/>
      <c r="AM22" s="179"/>
      <c r="AN22" s="179"/>
      <c r="AO22" s="194"/>
      <c r="AP22" s="179"/>
      <c r="AQ22" s="194"/>
      <c r="AR22" s="179"/>
      <c r="AS22" s="179"/>
      <c r="AT22" s="186"/>
      <c r="AU22" s="188"/>
      <c r="AV22" s="190"/>
      <c r="AW22" s="192"/>
      <c r="AX22" s="177"/>
      <c r="AY22" s="110"/>
      <c r="AZ22" s="81"/>
      <c r="BB22" s="102"/>
      <c r="BC22" s="196"/>
      <c r="BD22" s="197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61"/>
      <c r="BP22" s="66">
        <v>12</v>
      </c>
      <c r="BQ22" s="66"/>
      <c r="BR22" s="66"/>
      <c r="BS22" s="95">
        <v>167</v>
      </c>
      <c r="BU22" s="66"/>
      <c r="BV22" s="66"/>
      <c r="BW22" s="66"/>
      <c r="BX22" s="95"/>
      <c r="BY22" s="58"/>
      <c r="BZ22" s="91"/>
      <c r="CA22" s="91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93"/>
      <c r="DC22" s="51"/>
      <c r="DD22" s="51"/>
    </row>
    <row r="23" spans="1:108" ht="39.9" customHeight="1" thickBot="1" x14ac:dyDescent="0.3">
      <c r="A23" s="172"/>
      <c r="B23" s="77"/>
      <c r="C23" s="19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83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84"/>
      <c r="AK23" s="176"/>
      <c r="AL23" s="178"/>
      <c r="AM23" s="178"/>
      <c r="AN23" s="178"/>
      <c r="AO23" s="185"/>
      <c r="AP23" s="178"/>
      <c r="AQ23" s="185"/>
      <c r="AR23" s="185"/>
      <c r="AS23" s="185"/>
      <c r="AT23" s="178"/>
      <c r="AU23" s="187"/>
      <c r="AV23" s="189"/>
      <c r="AW23" s="191"/>
      <c r="AX23" s="193"/>
      <c r="AY23" s="111"/>
      <c r="AZ23" s="79"/>
      <c r="BA23" s="41"/>
      <c r="BB23" s="102"/>
      <c r="BC23" s="204"/>
      <c r="BD23" s="197"/>
      <c r="BE23" s="201"/>
      <c r="BF23" s="201"/>
      <c r="BG23" s="201"/>
      <c r="BH23" s="201"/>
      <c r="BI23" s="201"/>
      <c r="BJ23" s="201"/>
      <c r="BK23" s="201"/>
      <c r="BL23" s="201"/>
      <c r="BM23" s="201"/>
      <c r="BN23" s="201"/>
      <c r="BO23" s="61"/>
      <c r="BP23" s="66"/>
      <c r="BQ23" s="66"/>
      <c r="BR23" s="66"/>
      <c r="BS23" s="95"/>
      <c r="BU23" s="66"/>
      <c r="BV23" s="66"/>
      <c r="BW23" s="66"/>
      <c r="BX23" s="95"/>
      <c r="BY23" s="58"/>
      <c r="BZ23" s="91"/>
      <c r="CA23" s="91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93"/>
      <c r="DC23" s="51"/>
      <c r="DD23" s="51"/>
    </row>
    <row r="24" spans="1:108" ht="39.9" customHeight="1" thickBot="1" x14ac:dyDescent="0.3">
      <c r="A24" s="173"/>
      <c r="B24" s="77"/>
      <c r="C24" s="199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5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6"/>
      <c r="AK24" s="200"/>
      <c r="AL24" s="179"/>
      <c r="AM24" s="179"/>
      <c r="AN24" s="179"/>
      <c r="AO24" s="194"/>
      <c r="AP24" s="179"/>
      <c r="AQ24" s="194"/>
      <c r="AR24" s="194"/>
      <c r="AS24" s="194"/>
      <c r="AT24" s="179"/>
      <c r="AU24" s="203"/>
      <c r="AV24" s="190"/>
      <c r="AW24" s="192"/>
      <c r="AX24" s="177"/>
      <c r="AY24" s="110"/>
      <c r="AZ24" s="81"/>
      <c r="BA24" s="41"/>
      <c r="BB24" s="102"/>
      <c r="BC24" s="205"/>
      <c r="BD24" s="197"/>
      <c r="BE24" s="202"/>
      <c r="BF24" s="202"/>
      <c r="BG24" s="202"/>
      <c r="BH24" s="202"/>
      <c r="BI24" s="202"/>
      <c r="BJ24" s="202"/>
      <c r="BK24" s="202"/>
      <c r="BL24" s="202"/>
      <c r="BM24" s="202"/>
      <c r="BN24" s="202"/>
      <c r="BO24" s="61"/>
      <c r="BP24" s="66"/>
      <c r="BQ24" s="66"/>
      <c r="BR24" s="66"/>
      <c r="BS24" s="95"/>
      <c r="BU24" s="66"/>
      <c r="BV24" s="66"/>
      <c r="BW24" s="66"/>
      <c r="BX24" s="95"/>
      <c r="BY24" s="58"/>
      <c r="BZ24" s="58"/>
      <c r="CA24" s="5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93"/>
      <c r="DC24" s="51"/>
      <c r="DD24" s="51"/>
    </row>
    <row r="25" spans="1:108" ht="39.9" customHeight="1" thickBot="1" x14ac:dyDescent="0.3">
      <c r="A25" s="172"/>
      <c r="B25" s="77"/>
      <c r="C25" s="19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83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84"/>
      <c r="AK25" s="176"/>
      <c r="AL25" s="178"/>
      <c r="AM25" s="178"/>
      <c r="AN25" s="178"/>
      <c r="AO25" s="185"/>
      <c r="AP25" s="178"/>
      <c r="AQ25" s="185"/>
      <c r="AR25" s="185"/>
      <c r="AS25" s="185"/>
      <c r="AT25" s="178"/>
      <c r="AU25" s="187"/>
      <c r="AV25" s="189"/>
      <c r="AW25" s="191"/>
      <c r="AX25" s="193"/>
      <c r="AY25" s="111"/>
      <c r="AZ25" s="79"/>
      <c r="BA25" s="41"/>
      <c r="BB25" s="102"/>
      <c r="BC25" s="204"/>
      <c r="BD25" s="197"/>
      <c r="BE25" s="201"/>
      <c r="BF25" s="201"/>
      <c r="BG25" s="201"/>
      <c r="BH25" s="201"/>
      <c r="BI25" s="201"/>
      <c r="BJ25" s="201"/>
      <c r="BK25" s="201"/>
      <c r="BL25" s="201"/>
      <c r="BM25" s="201"/>
      <c r="BN25" s="201"/>
      <c r="BO25" s="61"/>
      <c r="BP25" s="66"/>
      <c r="BQ25" s="66"/>
      <c r="BR25" s="66"/>
      <c r="BS25" s="95"/>
      <c r="BU25" s="66"/>
      <c r="BV25" s="66"/>
      <c r="BW25" s="66"/>
      <c r="BX25" s="95"/>
      <c r="BY25" s="58"/>
      <c r="BZ25" s="58"/>
      <c r="CA25" s="5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93"/>
      <c r="DC25" s="51"/>
      <c r="DD25" s="51"/>
    </row>
    <row r="26" spans="1:108" ht="39.9" customHeight="1" thickBot="1" x14ac:dyDescent="0.3">
      <c r="A26" s="173"/>
      <c r="B26" s="77"/>
      <c r="C26" s="19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5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6"/>
      <c r="AK26" s="200"/>
      <c r="AL26" s="179"/>
      <c r="AM26" s="179"/>
      <c r="AN26" s="179"/>
      <c r="AO26" s="194"/>
      <c r="AP26" s="179"/>
      <c r="AQ26" s="194"/>
      <c r="AR26" s="194"/>
      <c r="AS26" s="194"/>
      <c r="AT26" s="179"/>
      <c r="AU26" s="203"/>
      <c r="AV26" s="190"/>
      <c r="AW26" s="192"/>
      <c r="AX26" s="177"/>
      <c r="AY26" s="110"/>
      <c r="AZ26" s="81"/>
      <c r="BA26" s="41"/>
      <c r="BB26" s="102"/>
      <c r="BC26" s="205"/>
      <c r="BD26" s="197"/>
      <c r="BE26" s="202"/>
      <c r="BF26" s="202"/>
      <c r="BG26" s="202"/>
      <c r="BH26" s="202"/>
      <c r="BI26" s="202"/>
      <c r="BJ26" s="202"/>
      <c r="BK26" s="202"/>
      <c r="BL26" s="202"/>
      <c r="BM26" s="202"/>
      <c r="BN26" s="202"/>
      <c r="BO26" s="61"/>
      <c r="BP26" s="66"/>
      <c r="BQ26" s="66"/>
      <c r="BR26" s="66"/>
      <c r="BS26" s="95"/>
      <c r="BU26" s="66"/>
      <c r="BV26" s="66"/>
      <c r="BW26" s="66"/>
      <c r="BX26" s="95"/>
      <c r="BY26" s="58"/>
      <c r="BZ26" s="58"/>
      <c r="CA26" s="58"/>
      <c r="CB26" s="112"/>
      <c r="CC26" s="112"/>
      <c r="CD26" s="112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93"/>
      <c r="DC26" s="51"/>
      <c r="DD26" s="51"/>
    </row>
    <row r="27" spans="1:108" ht="39.9" customHeight="1" thickBot="1" x14ac:dyDescent="0.3">
      <c r="A27" s="172"/>
      <c r="B27" s="77"/>
      <c r="C27" s="19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3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84"/>
      <c r="AK27" s="176"/>
      <c r="AL27" s="178"/>
      <c r="AM27" s="178"/>
      <c r="AN27" s="178"/>
      <c r="AO27" s="185"/>
      <c r="AP27" s="178"/>
      <c r="AQ27" s="185"/>
      <c r="AR27" s="185"/>
      <c r="AS27" s="185"/>
      <c r="AT27" s="178"/>
      <c r="AU27" s="187"/>
      <c r="AV27" s="189"/>
      <c r="AW27" s="191"/>
      <c r="AX27" s="193"/>
      <c r="AY27" s="111"/>
      <c r="AZ27" s="79"/>
      <c r="BA27" s="41"/>
      <c r="BB27" s="102"/>
      <c r="BC27" s="204"/>
      <c r="BD27" s="197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61"/>
      <c r="BU27" s="66"/>
      <c r="BV27" s="66"/>
      <c r="BW27" s="66"/>
      <c r="BX27" s="95"/>
      <c r="BY27" s="58"/>
      <c r="BZ27" s="58"/>
      <c r="CA27" s="58"/>
      <c r="CB27" s="59"/>
      <c r="CC27" s="59"/>
      <c r="CD27" s="59"/>
      <c r="DA27" s="93"/>
      <c r="DC27" s="51"/>
      <c r="DD27" s="53"/>
    </row>
    <row r="28" spans="1:108" ht="39.9" customHeight="1" thickBot="1" x14ac:dyDescent="0.3">
      <c r="A28" s="173"/>
      <c r="B28" s="77"/>
      <c r="C28" s="199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5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6"/>
      <c r="AK28" s="200"/>
      <c r="AL28" s="179"/>
      <c r="AM28" s="179"/>
      <c r="AN28" s="179"/>
      <c r="AO28" s="194"/>
      <c r="AP28" s="179"/>
      <c r="AQ28" s="194"/>
      <c r="AR28" s="194"/>
      <c r="AS28" s="194"/>
      <c r="AT28" s="179"/>
      <c r="AU28" s="203"/>
      <c r="AV28" s="190"/>
      <c r="AW28" s="192"/>
      <c r="AX28" s="177"/>
      <c r="AY28" s="110"/>
      <c r="AZ28" s="81"/>
      <c r="BA28" s="41"/>
      <c r="BB28" s="102"/>
      <c r="BC28" s="205"/>
      <c r="BD28" s="197"/>
      <c r="BE28" s="202"/>
      <c r="BF28" s="202"/>
      <c r="BG28" s="202"/>
      <c r="BH28" s="202"/>
      <c r="BI28" s="202"/>
      <c r="BJ28" s="202"/>
      <c r="BK28" s="202"/>
      <c r="BL28" s="202"/>
      <c r="BM28" s="202"/>
      <c r="BN28" s="202"/>
      <c r="BO28" s="61"/>
      <c r="BU28" s="66"/>
      <c r="BV28" s="66"/>
      <c r="BW28" s="66"/>
      <c r="BX28" s="95"/>
      <c r="BY28" s="58"/>
      <c r="BZ28" s="58"/>
      <c r="CA28" s="58"/>
      <c r="CB28" s="60"/>
      <c r="CC28" s="60"/>
      <c r="CD28" s="60"/>
      <c r="DA28" s="94"/>
      <c r="DC28" s="51"/>
      <c r="DD28" s="53"/>
    </row>
    <row r="29" spans="1:108" ht="39.9" customHeight="1" thickBot="1" x14ac:dyDescent="0.3">
      <c r="A29" s="172"/>
      <c r="B29" s="77"/>
      <c r="C29" s="19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3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84"/>
      <c r="AK29" s="176"/>
      <c r="AL29" s="178"/>
      <c r="AM29" s="178"/>
      <c r="AN29" s="178"/>
      <c r="AO29" s="185"/>
      <c r="AP29" s="178"/>
      <c r="AQ29" s="185"/>
      <c r="AR29" s="185"/>
      <c r="AS29" s="185"/>
      <c r="AT29" s="178"/>
      <c r="AU29" s="187"/>
      <c r="AV29" s="189"/>
      <c r="AW29" s="191"/>
      <c r="AX29" s="193"/>
      <c r="AY29" s="111"/>
      <c r="AZ29" s="79"/>
      <c r="BA29" s="41"/>
      <c r="BB29" s="102"/>
      <c r="BC29" s="204"/>
      <c r="BD29" s="197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61"/>
      <c r="BU29" s="66"/>
      <c r="BV29" s="66"/>
      <c r="BW29" s="66"/>
      <c r="BX29" s="95"/>
      <c r="BY29" s="58"/>
      <c r="BZ29" s="58"/>
      <c r="CA29" s="58"/>
      <c r="CB29" s="60"/>
      <c r="CC29" s="60"/>
      <c r="CD29" s="60"/>
      <c r="DA29" s="94"/>
      <c r="DC29" s="54"/>
      <c r="DD29" s="54"/>
    </row>
    <row r="30" spans="1:108" ht="39.9" customHeight="1" thickBot="1" x14ac:dyDescent="0.3">
      <c r="A30" s="173"/>
      <c r="B30" s="77"/>
      <c r="C30" s="19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5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6"/>
      <c r="AK30" s="200"/>
      <c r="AL30" s="179"/>
      <c r="AM30" s="179"/>
      <c r="AN30" s="179"/>
      <c r="AO30" s="194"/>
      <c r="AP30" s="179"/>
      <c r="AQ30" s="194"/>
      <c r="AR30" s="194"/>
      <c r="AS30" s="194"/>
      <c r="AT30" s="179"/>
      <c r="AU30" s="203"/>
      <c r="AV30" s="190"/>
      <c r="AW30" s="192"/>
      <c r="AX30" s="177"/>
      <c r="AY30" s="110"/>
      <c r="AZ30" s="81"/>
      <c r="BA30" s="41"/>
      <c r="BB30" s="102"/>
      <c r="BC30" s="205"/>
      <c r="BD30" s="197"/>
      <c r="BE30" s="202"/>
      <c r="BF30" s="202"/>
      <c r="BG30" s="202"/>
      <c r="BH30" s="202"/>
      <c r="BI30" s="202"/>
      <c r="BJ30" s="202"/>
      <c r="BK30" s="202"/>
      <c r="BL30" s="202"/>
      <c r="BM30" s="202"/>
      <c r="BN30" s="202"/>
      <c r="BO30" s="61"/>
      <c r="BW30" s="92"/>
      <c r="BX30" s="92"/>
      <c r="BY30" s="58"/>
      <c r="BZ30" s="58"/>
      <c r="CA30" s="58"/>
      <c r="CB30" s="60"/>
      <c r="CC30" s="60"/>
      <c r="CD30" s="60"/>
      <c r="DA30" s="3"/>
      <c r="DC30" s="54"/>
      <c r="DD30" s="54"/>
    </row>
    <row r="31" spans="1:108" ht="39.9" customHeight="1" thickBot="1" x14ac:dyDescent="0.3">
      <c r="A31" s="172"/>
      <c r="B31" s="77"/>
      <c r="C31" s="19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3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84"/>
      <c r="AK31" s="176"/>
      <c r="AL31" s="178"/>
      <c r="AM31" s="178"/>
      <c r="AN31" s="178"/>
      <c r="AO31" s="185"/>
      <c r="AP31" s="178"/>
      <c r="AQ31" s="185"/>
      <c r="AR31" s="185"/>
      <c r="AS31" s="185"/>
      <c r="AT31" s="178"/>
      <c r="AU31" s="187"/>
      <c r="AV31" s="189"/>
      <c r="AW31" s="191"/>
      <c r="AX31" s="193"/>
      <c r="AY31" s="111"/>
      <c r="AZ31" s="79"/>
      <c r="BA31" s="41"/>
      <c r="BB31" s="102"/>
      <c r="BC31" s="204"/>
      <c r="BD31" s="197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61"/>
      <c r="CB31" s="60"/>
      <c r="CC31" s="60"/>
      <c r="CD31" s="60"/>
      <c r="DA31" s="2"/>
      <c r="DC31" s="54"/>
      <c r="DD31" s="54"/>
    </row>
    <row r="32" spans="1:108" ht="39.9" customHeight="1" thickBot="1" x14ac:dyDescent="0.3">
      <c r="A32" s="173"/>
      <c r="B32" s="77"/>
      <c r="C32" s="19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5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6"/>
      <c r="AK32" s="200"/>
      <c r="AL32" s="179"/>
      <c r="AM32" s="179"/>
      <c r="AN32" s="179"/>
      <c r="AO32" s="194"/>
      <c r="AP32" s="179"/>
      <c r="AQ32" s="194"/>
      <c r="AR32" s="194"/>
      <c r="AS32" s="194"/>
      <c r="AT32" s="179"/>
      <c r="AU32" s="203"/>
      <c r="AV32" s="190"/>
      <c r="AW32" s="192"/>
      <c r="AX32" s="177"/>
      <c r="AY32" s="110"/>
      <c r="AZ32" s="81"/>
      <c r="BA32" s="41"/>
      <c r="BB32" s="102"/>
      <c r="BC32" s="205"/>
      <c r="BD32" s="197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61"/>
      <c r="CB32" s="60"/>
      <c r="CC32" s="60"/>
      <c r="CD32" s="60"/>
      <c r="DA32" s="2"/>
      <c r="DC32" s="54"/>
      <c r="DD32" s="54"/>
    </row>
  </sheetData>
  <mergeCells count="319">
    <mergeCell ref="BK31:BK32"/>
    <mergeCell ref="BL31:BL32"/>
    <mergeCell ref="BM31:BM32"/>
    <mergeCell ref="BN31:BN32"/>
    <mergeCell ref="BE31:BE32"/>
    <mergeCell ref="BF31:BF32"/>
    <mergeCell ref="BG31:BG32"/>
    <mergeCell ref="BH31:BH32"/>
    <mergeCell ref="BI31:BI32"/>
    <mergeCell ref="BJ31:BJ32"/>
    <mergeCell ref="AU31:AU32"/>
    <mergeCell ref="AV31:AV32"/>
    <mergeCell ref="AW31:AW32"/>
    <mergeCell ref="AX31:AX32"/>
    <mergeCell ref="BC31:BC32"/>
    <mergeCell ref="BD31:BD32"/>
    <mergeCell ref="AO31:AO32"/>
    <mergeCell ref="AP31:AP32"/>
    <mergeCell ref="AQ31:AQ32"/>
    <mergeCell ref="AR31:AR32"/>
    <mergeCell ref="AS31:AS32"/>
    <mergeCell ref="AT31:AT32"/>
    <mergeCell ref="BK29:BK30"/>
    <mergeCell ref="BL29:BL30"/>
    <mergeCell ref="BM29:BM30"/>
    <mergeCell ref="BN29:BN30"/>
    <mergeCell ref="A31:A32"/>
    <mergeCell ref="C31:C32"/>
    <mergeCell ref="AK31:AK32"/>
    <mergeCell ref="AL31:AL32"/>
    <mergeCell ref="AM31:AM32"/>
    <mergeCell ref="AN31:AN32"/>
    <mergeCell ref="BE29:BE30"/>
    <mergeCell ref="BF29:BF30"/>
    <mergeCell ref="BG29:BG30"/>
    <mergeCell ref="BH29:BH30"/>
    <mergeCell ref="BI29:BI30"/>
    <mergeCell ref="BJ29:BJ30"/>
    <mergeCell ref="AU29:AU30"/>
    <mergeCell ref="AV29:AV30"/>
    <mergeCell ref="AW29:AW30"/>
    <mergeCell ref="AX29:AX30"/>
    <mergeCell ref="BC29:BC30"/>
    <mergeCell ref="BD29:BD30"/>
    <mergeCell ref="AO29:AO30"/>
    <mergeCell ref="AP29:AP30"/>
    <mergeCell ref="AQ29:AQ30"/>
    <mergeCell ref="AR29:AR30"/>
    <mergeCell ref="AS29:AS30"/>
    <mergeCell ref="AT29:AT30"/>
    <mergeCell ref="BK27:BK28"/>
    <mergeCell ref="BL27:BL28"/>
    <mergeCell ref="BM27:BM28"/>
    <mergeCell ref="BN27:BN28"/>
    <mergeCell ref="A29:A30"/>
    <mergeCell ref="C29:C30"/>
    <mergeCell ref="AK29:AK30"/>
    <mergeCell ref="AL29:AL30"/>
    <mergeCell ref="AM29:AM30"/>
    <mergeCell ref="AN29:AN30"/>
    <mergeCell ref="BE27:BE28"/>
    <mergeCell ref="BF27:BF28"/>
    <mergeCell ref="BG27:BG28"/>
    <mergeCell ref="BH27:BH28"/>
    <mergeCell ref="BI27:BI28"/>
    <mergeCell ref="BJ27:BJ28"/>
    <mergeCell ref="AU27:AU28"/>
    <mergeCell ref="AV27:AV28"/>
    <mergeCell ref="AW27:AW28"/>
    <mergeCell ref="AX27:AX28"/>
    <mergeCell ref="BC27:BC28"/>
    <mergeCell ref="BD27:BD28"/>
    <mergeCell ref="AO27:AO28"/>
    <mergeCell ref="AP27:AP28"/>
    <mergeCell ref="AQ27:AQ28"/>
    <mergeCell ref="AR27:AR28"/>
    <mergeCell ref="AS27:AS28"/>
    <mergeCell ref="AT27:AT28"/>
    <mergeCell ref="BK25:BK26"/>
    <mergeCell ref="AR25:AR26"/>
    <mergeCell ref="AS25:AS26"/>
    <mergeCell ref="AT25:AT26"/>
    <mergeCell ref="BL25:BL26"/>
    <mergeCell ref="BM25:BM26"/>
    <mergeCell ref="BN25:BN26"/>
    <mergeCell ref="A27:A28"/>
    <mergeCell ref="C27:C28"/>
    <mergeCell ref="AK27:AK28"/>
    <mergeCell ref="AL27:AL28"/>
    <mergeCell ref="AM27:AM28"/>
    <mergeCell ref="AN27:AN28"/>
    <mergeCell ref="BE25:BE26"/>
    <mergeCell ref="BF25:BF26"/>
    <mergeCell ref="BG25:BG26"/>
    <mergeCell ref="BH25:BH26"/>
    <mergeCell ref="BI25:BI26"/>
    <mergeCell ref="BJ25:BJ26"/>
    <mergeCell ref="AU25:AU26"/>
    <mergeCell ref="AV25:AV26"/>
    <mergeCell ref="AW25:AW26"/>
    <mergeCell ref="AX25:AX26"/>
    <mergeCell ref="BC25:BC26"/>
    <mergeCell ref="BD25:BD26"/>
    <mergeCell ref="AO25:AO26"/>
    <mergeCell ref="AP25:AP26"/>
    <mergeCell ref="AQ25:AQ26"/>
    <mergeCell ref="BK23:BK24"/>
    <mergeCell ref="BL23:BL24"/>
    <mergeCell ref="BM23:BM24"/>
    <mergeCell ref="BN23:BN24"/>
    <mergeCell ref="A25:A26"/>
    <mergeCell ref="C25:C26"/>
    <mergeCell ref="AK25:AK26"/>
    <mergeCell ref="AL25:AL26"/>
    <mergeCell ref="AM25:AM26"/>
    <mergeCell ref="AN25:AN26"/>
    <mergeCell ref="BE23:BE24"/>
    <mergeCell ref="BF23:BF24"/>
    <mergeCell ref="BG23:BG24"/>
    <mergeCell ref="BH23:BH24"/>
    <mergeCell ref="BI23:BI24"/>
    <mergeCell ref="BJ23:BJ24"/>
    <mergeCell ref="AU23:AU24"/>
    <mergeCell ref="AV23:AV24"/>
    <mergeCell ref="AW23:AW24"/>
    <mergeCell ref="AX23:AX24"/>
    <mergeCell ref="BC23:BC24"/>
    <mergeCell ref="BD23:BD24"/>
    <mergeCell ref="AO23:AO24"/>
    <mergeCell ref="AP23:AP24"/>
    <mergeCell ref="AQ23:AQ24"/>
    <mergeCell ref="AR23:AR24"/>
    <mergeCell ref="AS23:AS24"/>
    <mergeCell ref="AT23:AT24"/>
    <mergeCell ref="BK21:BK22"/>
    <mergeCell ref="BL21:BL22"/>
    <mergeCell ref="BM21:BM22"/>
    <mergeCell ref="BN21:BN22"/>
    <mergeCell ref="A23:A24"/>
    <mergeCell ref="C23:C24"/>
    <mergeCell ref="AK23:AK24"/>
    <mergeCell ref="AL23:AL24"/>
    <mergeCell ref="AM23:AM24"/>
    <mergeCell ref="AN23:AN24"/>
    <mergeCell ref="BE21:BE22"/>
    <mergeCell ref="BF21:BF22"/>
    <mergeCell ref="BG21:BG22"/>
    <mergeCell ref="BH21:BH22"/>
    <mergeCell ref="BI21:BI22"/>
    <mergeCell ref="BJ21:BJ22"/>
    <mergeCell ref="AU21:AU22"/>
    <mergeCell ref="AV21:AV22"/>
    <mergeCell ref="AW21:AW22"/>
    <mergeCell ref="AX21:AX22"/>
    <mergeCell ref="BC21:BC22"/>
    <mergeCell ref="BD21:BD22"/>
    <mergeCell ref="AO21:AO22"/>
    <mergeCell ref="AP21:AP22"/>
    <mergeCell ref="AQ21:AQ22"/>
    <mergeCell ref="AR21:AR22"/>
    <mergeCell ref="AS21:AS22"/>
    <mergeCell ref="AT21:AT22"/>
    <mergeCell ref="BK19:BK20"/>
    <mergeCell ref="AR19:AR20"/>
    <mergeCell ref="AS19:AS20"/>
    <mergeCell ref="AT19:AT20"/>
    <mergeCell ref="BL19:BL20"/>
    <mergeCell ref="BM19:BM20"/>
    <mergeCell ref="BN19:BN20"/>
    <mergeCell ref="A21:A22"/>
    <mergeCell ref="C21:C22"/>
    <mergeCell ref="AK21:AK22"/>
    <mergeCell ref="AL21:AL22"/>
    <mergeCell ref="AM21:AM22"/>
    <mergeCell ref="AN21:AN22"/>
    <mergeCell ref="BE19:BE20"/>
    <mergeCell ref="BF19:BF20"/>
    <mergeCell ref="BG19:BG20"/>
    <mergeCell ref="BH19:BH20"/>
    <mergeCell ref="BI19:BI20"/>
    <mergeCell ref="BJ19:BJ20"/>
    <mergeCell ref="AU19:AU20"/>
    <mergeCell ref="AV19:AV20"/>
    <mergeCell ref="AW19:AW20"/>
    <mergeCell ref="AX19:AX20"/>
    <mergeCell ref="BC19:BC20"/>
    <mergeCell ref="BD19:BD20"/>
    <mergeCell ref="AO19:AO20"/>
    <mergeCell ref="AP19:AP20"/>
    <mergeCell ref="AQ19:AQ20"/>
    <mergeCell ref="BK17:BK18"/>
    <mergeCell ref="BL17:BL18"/>
    <mergeCell ref="BM17:BM18"/>
    <mergeCell ref="BN17:BN18"/>
    <mergeCell ref="A19:A20"/>
    <mergeCell ref="C19:C20"/>
    <mergeCell ref="AK19:AK20"/>
    <mergeCell ref="AL19:AL20"/>
    <mergeCell ref="AM19:AM20"/>
    <mergeCell ref="AN19:AN20"/>
    <mergeCell ref="BE17:BE18"/>
    <mergeCell ref="BF17:BF18"/>
    <mergeCell ref="BG17:BG18"/>
    <mergeCell ref="BH17:BH18"/>
    <mergeCell ref="BI17:BI18"/>
    <mergeCell ref="BJ17:BJ18"/>
    <mergeCell ref="AU17:AU18"/>
    <mergeCell ref="AV17:AV18"/>
    <mergeCell ref="AW17:AW18"/>
    <mergeCell ref="AX17:AX18"/>
    <mergeCell ref="BC17:BC18"/>
    <mergeCell ref="BD17:BD18"/>
    <mergeCell ref="AO17:AO18"/>
    <mergeCell ref="AP17:AP18"/>
    <mergeCell ref="AQ17:AQ18"/>
    <mergeCell ref="AR17:AR18"/>
    <mergeCell ref="AS17:AS18"/>
    <mergeCell ref="AT17:AT18"/>
    <mergeCell ref="A17:A18"/>
    <mergeCell ref="C17:C18"/>
    <mergeCell ref="AK17:AK18"/>
    <mergeCell ref="AL17:AL18"/>
    <mergeCell ref="AM17:AM18"/>
    <mergeCell ref="AN17:AN18"/>
    <mergeCell ref="BI15:BI16"/>
    <mergeCell ref="BJ15:BJ16"/>
    <mergeCell ref="BK15:BK16"/>
    <mergeCell ref="BL15:BL16"/>
    <mergeCell ref="BM15:BM16"/>
    <mergeCell ref="BN15:BN16"/>
    <mergeCell ref="BC15:BC16"/>
    <mergeCell ref="BD15:BD16"/>
    <mergeCell ref="BE15:BE16"/>
    <mergeCell ref="BF15:BF16"/>
    <mergeCell ref="BG15:BG16"/>
    <mergeCell ref="BH15:BH16"/>
    <mergeCell ref="AS15:AS16"/>
    <mergeCell ref="AT15:AT16"/>
    <mergeCell ref="AU15:AU16"/>
    <mergeCell ref="AV15:AV16"/>
    <mergeCell ref="AW15:AW16"/>
    <mergeCell ref="AX15:AX16"/>
    <mergeCell ref="AM15:AM16"/>
    <mergeCell ref="AN15:AN16"/>
    <mergeCell ref="AO15:AO16"/>
    <mergeCell ref="AP15:AP16"/>
    <mergeCell ref="AQ15:AQ16"/>
    <mergeCell ref="AR15:AR16"/>
    <mergeCell ref="D14:R14"/>
    <mergeCell ref="T14:AI14"/>
    <mergeCell ref="A15:A16"/>
    <mergeCell ref="C15:C16"/>
    <mergeCell ref="AK15:AK16"/>
    <mergeCell ref="AL15:AL16"/>
    <mergeCell ref="AO12:AO13"/>
    <mergeCell ref="AP12:AU12"/>
    <mergeCell ref="AV12:AV13"/>
    <mergeCell ref="AC12:AC13"/>
    <mergeCell ref="AD12:AD13"/>
    <mergeCell ref="AE12:AE13"/>
    <mergeCell ref="AF12:AF13"/>
    <mergeCell ref="AG12:AG13"/>
    <mergeCell ref="AH12:AH13"/>
    <mergeCell ref="W12:W13"/>
    <mergeCell ref="X12:X13"/>
    <mergeCell ref="Y12:Y13"/>
    <mergeCell ref="Z12:Z13"/>
    <mergeCell ref="AA12:AA13"/>
    <mergeCell ref="AB12:AB13"/>
    <mergeCell ref="Q12:Q13"/>
    <mergeCell ref="R12:R13"/>
    <mergeCell ref="S12:S13"/>
    <mergeCell ref="AX11:AZ11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W12:AW13"/>
    <mergeCell ref="AX12:AX13"/>
    <mergeCell ref="AY12:AZ12"/>
    <mergeCell ref="AI12:AI13"/>
    <mergeCell ref="AJ12:AJ13"/>
    <mergeCell ref="AK12:AK13"/>
    <mergeCell ref="AL12:AL13"/>
    <mergeCell ref="AM12:AM13"/>
    <mergeCell ref="AN12:AN13"/>
    <mergeCell ref="A11:A13"/>
    <mergeCell ref="B11:B13"/>
    <mergeCell ref="C11:C13"/>
    <mergeCell ref="D11:AJ11"/>
    <mergeCell ref="AK11:AU11"/>
    <mergeCell ref="AV11:AW11"/>
    <mergeCell ref="M12:M13"/>
    <mergeCell ref="N12:N13"/>
    <mergeCell ref="O12:O13"/>
    <mergeCell ref="P12:P13"/>
    <mergeCell ref="T12:T13"/>
    <mergeCell ref="U12:U13"/>
    <mergeCell ref="V12:V13"/>
    <mergeCell ref="B6:AL6"/>
    <mergeCell ref="AQ6:AS7"/>
    <mergeCell ref="AU6:AW6"/>
    <mergeCell ref="AX6:AZ6"/>
    <mergeCell ref="B7:AL7"/>
    <mergeCell ref="AU7:AW7"/>
    <mergeCell ref="AX7:AZ7"/>
    <mergeCell ref="AS1:AZ1"/>
    <mergeCell ref="AJ2:AZ2"/>
    <mergeCell ref="AJ3:AZ3"/>
    <mergeCell ref="B4:AL4"/>
    <mergeCell ref="B5:AL5"/>
    <mergeCell ref="AN5:AP5"/>
    <mergeCell ref="AQ5:AS5"/>
    <mergeCell ref="AU5:AZ5"/>
  </mergeCells>
  <conditionalFormatting sqref="AK15:AZ15 AK16 AO16 AR16:AU16 AX16:AZ32">
    <cfRule type="cellIs" dxfId="10" priority="10" operator="equal">
      <formula>0</formula>
    </cfRule>
  </conditionalFormatting>
  <conditionalFormatting sqref="DA22:DA27 DA13:DA19">
    <cfRule type="cellIs" dxfId="9" priority="9" stopIfTrue="1" operator="equal">
      <formula>0</formula>
    </cfRule>
  </conditionalFormatting>
  <conditionalFormatting sqref="AK17:AW17 AK18 AO18 AR18:AU18">
    <cfRule type="cellIs" dxfId="8" priority="8" operator="equal">
      <formula>0</formula>
    </cfRule>
  </conditionalFormatting>
  <conditionalFormatting sqref="AK19:AW19 AK20 AO20 AR20:AU20">
    <cfRule type="cellIs" dxfId="7" priority="7" operator="equal">
      <formula>0</formula>
    </cfRule>
  </conditionalFormatting>
  <conditionalFormatting sqref="AK21:AW21 AK22 AO22 AR22:AU22">
    <cfRule type="cellIs" dxfId="6" priority="6" operator="equal">
      <formula>0</formula>
    </cfRule>
  </conditionalFormatting>
  <conditionalFormatting sqref="AK23:AW23 AK24 AO24 AR24:AU24">
    <cfRule type="cellIs" dxfId="5" priority="5" operator="equal">
      <formula>0</formula>
    </cfRule>
  </conditionalFormatting>
  <conditionalFormatting sqref="AK25:AW25 AK26 AO26 AR26:AU26">
    <cfRule type="cellIs" dxfId="4" priority="4" operator="equal">
      <formula>0</formula>
    </cfRule>
  </conditionalFormatting>
  <conditionalFormatting sqref="AK27:AW27 AK28 AO28 AR28:AU28">
    <cfRule type="cellIs" dxfId="3" priority="3" operator="equal">
      <formula>0</formula>
    </cfRule>
  </conditionalFormatting>
  <conditionalFormatting sqref="AK29:AW29 AK30 AO30 AR30:AU30">
    <cfRule type="cellIs" dxfId="2" priority="2" operator="equal">
      <formula>0</formula>
    </cfRule>
  </conditionalFormatting>
  <conditionalFormatting sqref="AK31:AW31 AK32 AO32 AR32:AU32">
    <cfRule type="cellIs" dxfId="1" priority="1" operator="equal">
      <formula>0</formula>
    </cfRule>
  </conditionalFormatting>
  <dataValidations count="2">
    <dataValidation type="list" allowBlank="1" showInputMessage="1" showErrorMessage="1" sqref="AN6">
      <formula1>$BP$15:$BP$26</formula1>
    </dataValidation>
    <dataValidation type="list" allowBlank="1" showInputMessage="1" showErrorMessage="1" sqref="BR14 CD27">
      <formula1>$BR$15:$BR$26</formula1>
    </dataValidation>
  </dataValidations>
  <printOptions horizontalCentered="1" verticalCentered="1"/>
  <pageMargins left="0.39370078740157483" right="0.39370078740157483" top="0.35433070866141736" bottom="0.23622047244094491" header="0" footer="0"/>
  <pageSetup paperSize="9" scale="55" orientation="landscape" r:id="rId1"/>
  <headerFooter differentFirst="1" alignWithMargins="0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stopIfTrue="1" id="{170E2754-5E7D-4595-B894-EF7F102CD12C}">
            <xm:f>OR(BU$17=1,BU$17=7,COUNTIF(календарь!$A$3:$A$150,D$12))</xm:f>
            <x14:dxf>
              <fill>
                <patternFill patternType="gray125">
                  <bgColor auto="1"/>
                </patternFill>
              </fill>
            </x14:dxf>
          </x14:cfRule>
          <xm:sqref>D12:R13 T12:AI13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16</vt:i4>
      </vt:variant>
    </vt:vector>
  </HeadingPairs>
  <TitlesOfParts>
    <vt:vector size="23" baseType="lpstr">
      <vt:lpstr>календарь</vt:lpstr>
      <vt:lpstr>табель январь</vt:lpstr>
      <vt:lpstr>табель февраль</vt:lpstr>
      <vt:lpstr>табель апрель</vt:lpstr>
      <vt:lpstr>табель июнь</vt:lpstr>
      <vt:lpstr>табель ноябрь</vt:lpstr>
      <vt:lpstr>табель декабрь</vt:lpstr>
      <vt:lpstr>'табель апрель'!Заголовки_для_печати</vt:lpstr>
      <vt:lpstr>'табель декабрь'!Заголовки_для_печати</vt:lpstr>
      <vt:lpstr>'табель июнь'!Заголовки_для_печати</vt:lpstr>
      <vt:lpstr>'табель ноябрь'!Заголовки_для_печати</vt:lpstr>
      <vt:lpstr>'табель февраль'!Заголовки_для_печати</vt:lpstr>
      <vt:lpstr>'табель январь'!Заголовки_для_печати</vt:lpstr>
      <vt:lpstr>Месяцы</vt:lpstr>
      <vt:lpstr>'табель апрель'!Область_печати</vt:lpstr>
      <vt:lpstr>'табель декабрь'!Область_печати</vt:lpstr>
      <vt:lpstr>'табель июнь'!Область_печати</vt:lpstr>
      <vt:lpstr>'табель ноябрь'!Область_печати</vt:lpstr>
      <vt:lpstr>'табель февраль'!Область_печати</vt:lpstr>
      <vt:lpstr>'табель январь'!Область_печати</vt:lpstr>
      <vt:lpstr>ПД</vt:lpstr>
      <vt:lpstr>ППД</vt:lpstr>
      <vt:lpstr>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Юрий</cp:lastModifiedBy>
  <cp:lastPrinted>2017-12-14T10:08:11Z</cp:lastPrinted>
  <dcterms:created xsi:type="dcterms:W3CDTF">1996-10-08T23:32:33Z</dcterms:created>
  <dcterms:modified xsi:type="dcterms:W3CDTF">2017-12-18T20:34:14Z</dcterms:modified>
</cp:coreProperties>
</file>